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240" yWindow="120" windowWidth="18060" windowHeight="7056"/>
  </bookViews>
  <sheets>
    <sheet name="Доходы" sheetId="1" r:id="rId1"/>
    <sheet name="Расходы" sheetId="2" r:id="rId2"/>
    <sheet name="Источники" sheetId="3" r:id="rId3"/>
    <sheet name="Резервный фонд" sheetId="4" r:id="rId4"/>
  </sheets>
  <definedNames>
    <definedName name="_xlnm._FilterDatabase" localSheetId="0" hidden="1">Доходы!$A$18:$F$214</definedName>
    <definedName name="_xlnm._FilterDatabase" localSheetId="1" hidden="1">Расходы!$A$4:$H$484</definedName>
    <definedName name="Z_001DDB03_16CB_4854_81A4_32594BBD4994_.wvu.FilterData" localSheetId="1" hidden="1">Расходы!$A$4:$H$484</definedName>
    <definedName name="Z_5D8021F0_1EDC_4443_9363_CA42253BF5A5_.wvu.FilterData" localSheetId="0" hidden="1">Доходы!$A$18:$F$214</definedName>
    <definedName name="Z_5D8021F0_1EDC_4443_9363_CA42253BF5A5_.wvu.FilterData" localSheetId="1" hidden="1">Расходы!$A$4:$H$484</definedName>
    <definedName name="Z_5D8021F0_1EDC_4443_9363_CA42253BF5A5_.wvu.PrintTitles" localSheetId="2" hidden="1">Источники!$1:$1</definedName>
    <definedName name="Z_5D8021F0_1EDC_4443_9363_CA42253BF5A5_.wvu.PrintTitles" localSheetId="1" hidden="1">Расходы!$3:$4</definedName>
    <definedName name="Z_5D8021F0_1EDC_4443_9363_CA42253BF5A5_.wvu.Rows" localSheetId="0" hidden="1">Доходы!$214:$214</definedName>
    <definedName name="Z_5D8021F0_1EDC_4443_9363_CA42253BF5A5_.wvu.Rows" localSheetId="2" hidden="1">Источники!$5:$5,Источники!$16:$16</definedName>
    <definedName name="Z_7F0F5295_B1B2_4D02_9481_F77CE49598E3_.wvu.FilterData" localSheetId="1" hidden="1">Расходы!$A$4:$H$484</definedName>
    <definedName name="Z_BB2939CC_CDC5_4AC1_B0B4_492FC3A45C0A_.wvu.FilterData" localSheetId="0" hidden="1">Доходы!$A$18:$F$214</definedName>
    <definedName name="Z_BB2939CC_CDC5_4AC1_B0B4_492FC3A45C0A_.wvu.FilterData" localSheetId="1" hidden="1">Расходы!$A$4:$H$484</definedName>
    <definedName name="Z_BB2939CC_CDC5_4AC1_B0B4_492FC3A45C0A_.wvu.PrintTitles" localSheetId="0" hidden="1">Доходы!$17:$18</definedName>
    <definedName name="Z_BB2939CC_CDC5_4AC1_B0B4_492FC3A45C0A_.wvu.PrintTitles" localSheetId="2" hidden="1">Источники!$1:$1</definedName>
    <definedName name="Z_BB2939CC_CDC5_4AC1_B0B4_492FC3A45C0A_.wvu.PrintTitles" localSheetId="1" hidden="1">Расходы!$1:$1</definedName>
    <definedName name="_xlnm.Print_Titles" localSheetId="0">Доходы!$17:$18</definedName>
    <definedName name="_xlnm.Print_Titles" localSheetId="2">Источники!$1:$1</definedName>
    <definedName name="_xlnm.Print_Titles" localSheetId="1">Расходы!$3:$4</definedName>
    <definedName name="_xlnm.Print_Area" localSheetId="2">Источники!$A$1:$G$26</definedName>
  </definedNames>
  <calcPr calcId="152511"/>
  <customWorkbookViews>
    <customWorkbookView name="Засядько Наталья Викторовна - Личное представление" guid="{BB2939CC-CDC5-4AC1-B0B4-492FC3A45C0A}" mergeInterval="0" personalView="1" maximized="1" xWindow="-8" yWindow="-8" windowWidth="1936" windowHeight="1056" activeSheetId="1"/>
    <customWorkbookView name="Хотина Кристина Игоревна - Личное представление" guid="{5D8021F0-1EDC-4443-9363-CA42253BF5A5}" mergeInterval="0" personalView="1" xWindow="165" yWindow="46" windowWidth="1633" windowHeight="953" activeSheetId="2"/>
  </customWorkbookViews>
</workbook>
</file>

<file path=xl/calcChain.xml><?xml version="1.0" encoding="utf-8"?>
<calcChain xmlns="http://schemas.openxmlformats.org/spreadsheetml/2006/main">
  <c r="G9" i="4" l="1"/>
  <c r="F9" i="4"/>
  <c r="F11" i="4"/>
  <c r="F10" i="4"/>
  <c r="F202" i="1" l="1"/>
  <c r="F201" i="1"/>
  <c r="F200" i="1"/>
  <c r="F188" i="1"/>
  <c r="F187" i="1"/>
  <c r="F186" i="1"/>
  <c r="F185" i="1"/>
  <c r="F184" i="1"/>
  <c r="F183" i="1"/>
  <c r="F182" i="1"/>
  <c r="F179" i="1"/>
  <c r="F178" i="1"/>
  <c r="F177" i="1"/>
  <c r="F176" i="1"/>
  <c r="F173" i="1"/>
  <c r="F172" i="1"/>
  <c r="F171" i="1"/>
  <c r="F167" i="1"/>
  <c r="F166" i="1"/>
  <c r="F165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3" i="1"/>
  <c r="F142" i="1"/>
  <c r="F140" i="1"/>
  <c r="F139" i="1"/>
  <c r="F138" i="1"/>
  <c r="F137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37" i="1"/>
  <c r="F36" i="1"/>
  <c r="F34" i="1"/>
  <c r="F33" i="1"/>
  <c r="F32" i="1"/>
  <c r="F30" i="1"/>
  <c r="F29" i="1"/>
  <c r="F28" i="1"/>
  <c r="F27" i="1"/>
  <c r="F26" i="1"/>
  <c r="F24" i="1"/>
  <c r="F23" i="1"/>
  <c r="F22" i="1"/>
  <c r="F21" i="1"/>
  <c r="F20" i="1"/>
  <c r="F19" i="1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5" i="2"/>
</calcChain>
</file>

<file path=xl/sharedStrings.xml><?xml version="1.0" encoding="utf-8"?>
<sst xmlns="http://schemas.openxmlformats.org/spreadsheetml/2006/main" count="2312" uniqueCount="1105">
  <si>
    <t/>
  </si>
  <si>
    <t>ОТЧЕТ ОБ ИСПОЛНЕНИИ БЮДЖЕТА</t>
  </si>
  <si>
    <t>Коды</t>
  </si>
  <si>
    <t>Форма по ОКУД</t>
  </si>
  <si>
    <t>0503117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</si>
  <si>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</si>
  <si>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</si>
  <si>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</si>
  <si>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</si>
  <si>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</si>
  <si>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</si>
  <si>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</si>
  <si>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</si>
  <si>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</si>
  <si>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</si>
  <si>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</si>
  <si>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</si>
  <si>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</si>
  <si>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</si>
  <si>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</si>
  <si>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</si>
  <si>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</si>
  <si>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</si>
  <si>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</si>
  <si>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</si>
  <si>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</si>
  <si>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</si>
  <si>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</si>
  <si>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</si>
  <si>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</si>
  <si>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</si>
  <si>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</si>
  <si>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</si>
  <si>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</si>
  <si>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</si>
  <si>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</si>
  <si>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</si>
  <si>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</si>
  <si>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000 1 01 01012 02 0000 110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</si>
  <si>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</si>
  <si>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000 1 01 01014 02 0000 110</t>
  </si>
  <si>
    <t>-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</si>
  <si>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</si>
  <si>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000 1 01 01120 01 0000 110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</si>
  <si>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</si>
  <si>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000 1 01 01130 01 0000 110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</si>
  <si>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</si>
  <si>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</si>
  <si>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</si>
  <si>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</si>
  <si>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</si>
  <si>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</si>
  <si>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</si>
  <si>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</si>
  <si>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</si>
  <si>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</si>
  <si>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</si>
  <si>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</si>
  <si>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000 1 01 02080 01 0000 110</t>
  </si>
  <si>
    <t>000 1 01 02130 01 0000 110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</si>
  <si>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</si>
  <si>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</si>
  <si>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</si>
  <si>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</si>
  <si>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</si>
  <si>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6^2 статьи 210 Налогового кодекса Российской Федерации,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</si>
  <si>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</si>
  <si>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</si>
  <si>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</si>
  <si>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</si>
  <si>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</si>
  <si>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</si>
  <si>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</si>
  <si>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</si>
  <si>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</si>
  <si>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</si>
  <si>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</si>
  <si>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</si>
  <si>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</si>
  <si>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</si>
  <si>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</si>
  <si>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</si>
  <si>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</si>
  <si>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</si>
  <si>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</si>
  <si>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</si>
  <si>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</si>
  <si>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</si>
  <si>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</si>
  <si>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</si>
  <si>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</si>
  <si>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</si>
  <si>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</si>
  <si>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</si>
  <si>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</si>
  <si>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</si>
  <si>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</si>
  <si>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</si>
  <si>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</si>
  <si>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</si>
  <si>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</si>
  <si>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</si>
  <si>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</si>
  <si>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</si>
  <si>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</si>
  <si>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</si>
  <si>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</si>
  <si>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</si>
  <si>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</si>
  <si>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</si>
  <si>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</si>
  <si>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</si>
  <si>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</si>
  <si>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</si>
  <si>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</si>
  <si>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</si>
  <si>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</si>
  <si>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</si>
  <si>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</si>
  <si>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</si>
  <si>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</si>
  <si>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</si>
  <si>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</si>
  <si>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</si>
  <si>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</si>
  <si>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</si>
  <si>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</si>
  <si>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</si>
  <si>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</si>
  <si>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</si>
  <si>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</si>
  <si>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</si>
  <si>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</si>
  <si>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</si>
  <si>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</si>
  <si>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</si>
  <si>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</si>
  <si>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</si>
  <si>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</si>
  <si>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</si>
  <si>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</si>
  <si>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</si>
  <si>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</si>
  <si>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</si>
  <si>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</si>
  <si>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</si>
  <si>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</si>
  <si>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</si>
  <si>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</si>
  <si>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</si>
  <si>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</si>
  <si>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</si>
  <si>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</si>
  <si>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</si>
  <si>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</si>
  <si>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</si>
  <si>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</si>
  <si>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</si>
  <si>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</si>
  <si>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</si>
  <si>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</si>
  <si>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</si>
  <si>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</si>
  <si>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</si>
  <si>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</si>
  <si>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</si>
  <si>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</si>
  <si>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</si>
  <si>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</si>
  <si>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</si>
  <si>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</si>
  <si>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</si>
  <si>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</si>
  <si>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000 1 11 09034 04 0000 120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</si>
  <si>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</si>
  <si>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</si>
  <si>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</si>
  <si>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</si>
  <si>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</si>
  <si>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</si>
  <si>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</si>
  <si>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</si>
  <si>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</si>
  <si>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</si>
  <si>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</si>
  <si>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</si>
  <si>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</si>
  <si>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</si>
  <si>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</si>
  <si>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</si>
  <si>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</si>
  <si>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</si>
  <si>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</si>
  <si>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</si>
  <si>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</si>
  <si>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</si>
  <si>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</si>
  <si>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</si>
  <si>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</si>
  <si>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</si>
  <si>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</si>
  <si>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</si>
  <si>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</si>
  <si>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</si>
  <si>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</si>
  <si>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</si>
  <si>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</si>
  <si>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</si>
  <si>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</si>
  <si>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</si>
  <si>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</si>
  <si>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</si>
  <si>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</si>
  <si>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</si>
  <si>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</si>
  <si>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</si>
  <si>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</si>
  <si>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</si>
  <si>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</si>
  <si>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</si>
  <si>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</si>
  <si>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</si>
  <si>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</si>
  <si>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</si>
  <si>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</si>
  <si>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</si>
  <si>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</si>
  <si>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</si>
  <si>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</si>
  <si>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</si>
  <si>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</si>
  <si>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</si>
  <si>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</si>
  <si>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</si>
  <si>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</si>
  <si>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</si>
  <si>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</si>
  <si>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</si>
  <si>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</si>
  <si>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</si>
  <si>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</si>
  <si>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</si>
  <si>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</si>
  <si>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</si>
  <si>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</si>
  <si>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</si>
  <si>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</si>
  <si>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</si>
  <si>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</si>
  <si>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</si>
  <si>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</si>
  <si>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</si>
  <si>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</si>
  <si>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</si>
  <si>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</si>
  <si>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</si>
  <si>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</si>
  <si>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</si>
  <si>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</si>
  <si>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</si>
  <si>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</si>
  <si>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</si>
  <si>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</si>
  <si>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</si>
  <si>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</si>
  <si>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000 1 16 01154 01 0000 140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</si>
  <si>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</si>
  <si>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</si>
  <si>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</si>
  <si>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</si>
  <si>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</si>
  <si>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</si>
  <si>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</si>
  <si>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</si>
  <si>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</si>
  <si>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</si>
  <si>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</si>
  <si>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</si>
  <si>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</si>
  <si>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</si>
  <si>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</si>
  <si>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</si>
  <si>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</si>
  <si>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</si>
  <si>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</si>
  <si>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</si>
  <si>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</si>
  <si>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</si>
  <si>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</si>
  <si>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</si>
  <si>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</si>
  <si>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</si>
  <si>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</si>
  <si>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</si>
  <si>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</si>
  <si>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</si>
  <si>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</si>
  <si>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</si>
  <si>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</si>
  <si>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</si>
  <si>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</si>
  <si>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</si>
  <si>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</si>
  <si>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</si>
  <si>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</si>
  <si>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</si>
  <si>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</si>
  <si>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</si>
  <si>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</si>
  <si>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</si>
  <si>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</si>
  <si>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</si>
  <si>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</si>
  <si>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</si>
  <si>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</si>
  <si>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</si>
  <si>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</si>
  <si>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</si>
  <si>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</si>
  <si>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</si>
  <si>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</si>
  <si>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</si>
  <si>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</si>
  <si>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</si>
  <si>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</si>
  <si>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</si>
  <si>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</si>
  <si>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</si>
  <si>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</si>
  <si>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</si>
  <si>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</si>
  <si>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</si>
  <si>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</si>
  <si>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000 2 02 25113 04 0000 150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</si>
  <si>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</si>
  <si>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</si>
  <si>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</si>
  <si>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</si>
  <si>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</si>
  <si>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</si>
  <si>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</si>
  <si>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</si>
  <si>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</si>
  <si>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</si>
  <si>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</si>
  <si>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</si>
  <si>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</si>
  <si>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</si>
  <si>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</si>
  <si>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</si>
  <si>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</si>
  <si>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</si>
  <si>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</si>
  <si>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</si>
  <si>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</si>
  <si>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</si>
  <si>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</si>
  <si>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</si>
  <si>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</si>
  <si>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</si>
  <si>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</si>
  <si>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</si>
  <si>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</si>
  <si>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</si>
  <si>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Иные межбюджетные трансферты</t>
  </si>
  <si>
    <t>000 2 02 40000 00 0000 150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</si>
  <si>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</si>
  <si>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</si>
  <si>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</si>
  <si>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</si>
  <si>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</si>
  <si>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</si>
  <si>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</si>
  <si>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</si>
  <si>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</si>
  <si>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</si>
  <si>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</si>
  <si>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</si>
  <si>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</si>
  <si>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</si>
  <si>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</si>
  <si>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</si>
  <si>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</si>
  <si>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</si>
  <si>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</si>
  <si>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</si>
  <si>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</si>
  <si>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000 2 04 04020 04 0000 150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</si>
  <si>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</si>
  <si>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</si>
  <si>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</si>
  <si>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</si>
  <si>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</si>
  <si>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</si>
  <si>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</si>
  <si>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</si>
  <si>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</si>
  <si>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</si>
  <si>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</si>
  <si>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</si>
  <si>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</si>
  <si>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</si>
  <si>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</si>
  <si>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</si>
  <si>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</si>
  <si>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</si>
  <si>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</si>
  <si>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</si>
  <si>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</si>
  <si>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</si>
  <si>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</si>
  <si>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</si>
  <si>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</si>
  <si>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</si>
  <si>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Итого по всем ГРБС</t>
  </si>
  <si>
    <t>000 0000 0000000000 000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</si>
  <si>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</si>
  <si>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</si>
  <si>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</si>
  <si>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</si>
  <si>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</si>
  <si>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</si>
  <si>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</si>
  <si>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</si>
  <si>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</si>
  <si>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</si>
  <si>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</si>
  <si>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</si>
  <si>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</si>
  <si>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</si>
  <si>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</si>
  <si>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</si>
  <si>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</si>
  <si>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</si>
  <si>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</si>
  <si>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</si>
  <si>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Иные выплаты государственных (муниципальных) органов привлекаемым лицам</t>
  </si>
  <si>
    <t>000 0103 0000000000 123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</si>
  <si>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</si>
  <si>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</si>
  <si>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</si>
  <si>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</si>
  <si>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</si>
  <si>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</si>
  <si>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</si>
  <si>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</si>
  <si>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</si>
  <si>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</si>
  <si>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</si>
  <si>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и иные социальные выплаты гражданам, кроме публичных нормативных обязательств</t>
  </si>
  <si>
    <t>000 0103 0000000000 321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</si>
  <si>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</si>
  <si>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</si>
  <si>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</si>
  <si>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</si>
  <si>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</si>
  <si>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</si>
  <si>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</si>
  <si>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</si>
  <si>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</si>
  <si>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</si>
  <si>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</si>
  <si>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</si>
  <si>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000 0104 0000000000 300</t>
  </si>
  <si>
    <t>000 0104 0000000000 320</t>
  </si>
  <si>
    <t>000 0104 0000000000 321</t>
  </si>
  <si>
    <t>Премии и гранты</t>
  </si>
  <si>
    <t>000 0104 0000000000 350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</si>
  <si>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</si>
  <si>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</si>
  <si>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</si>
  <si>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</si>
  <si>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</si>
  <si>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</si>
  <si>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</si>
  <si>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</si>
  <si>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</si>
  <si>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</si>
  <si>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</si>
  <si>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</si>
  <si>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</si>
  <si>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</si>
  <si>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</si>
  <si>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</si>
  <si>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</si>
  <si>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</si>
  <si>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</si>
  <si>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</si>
  <si>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</si>
  <si>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</si>
  <si>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</si>
  <si>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</si>
  <si>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Закупка товаров, работ и услуг в целях капитального ремонта государственного (муниципального) имущества</t>
  </si>
  <si>
    <t>000 0106 0000000000 243</t>
  </si>
  <si>
    <t>000 0106 0000000000 244</t>
  </si>
  <si>
    <t>000 0106 0000000000 247</t>
  </si>
  <si>
    <t>000 0106 0000000000 300</t>
  </si>
  <si>
    <t>000 0106 0000000000 320</t>
  </si>
  <si>
    <t>000 0106 0000000000 321</t>
  </si>
  <si>
    <t>000 0106 0000000000 800</t>
  </si>
  <si>
    <t>000 0106 0000000000 850</t>
  </si>
  <si>
    <t xml:space="preserve">Уплата прочих налогов, сборов </t>
  </si>
  <si>
    <t>000 0106 0000000000 852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</si>
  <si>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</si>
  <si>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</si>
  <si>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</si>
  <si>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</si>
  <si>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</si>
  <si>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</si>
  <si>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</si>
  <si>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</si>
  <si>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</si>
  <si>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</si>
  <si>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</si>
  <si>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</si>
  <si>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</si>
  <si>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</si>
  <si>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</si>
  <si>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</si>
  <si>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</si>
  <si>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</si>
  <si>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</si>
  <si>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</si>
  <si>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</si>
  <si>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</si>
  <si>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</si>
  <si>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000 0113 0000000000 243</t>
  </si>
  <si>
    <t>000 0113 0000000000 244</t>
  </si>
  <si>
    <t>000 0113 0000000000 247</t>
  </si>
  <si>
    <t>000 0113 0000000000 300</t>
  </si>
  <si>
    <t>000 0113 0000000000 320</t>
  </si>
  <si>
    <t>000 0113 0000000000 321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</si>
  <si>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</si>
  <si>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</si>
  <si>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</si>
  <si>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</si>
  <si>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</si>
  <si>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</si>
  <si>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</si>
  <si>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</si>
  <si>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</si>
  <si>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</si>
  <si>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</si>
  <si>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</si>
  <si>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</si>
  <si>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</si>
  <si>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</si>
  <si>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</si>
  <si>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</si>
  <si>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</si>
  <si>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</si>
  <si>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</si>
  <si>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</si>
  <si>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</si>
  <si>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</si>
  <si>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</si>
  <si>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000 0113 0000000000 811</t>
  </si>
  <si>
    <t>000 0113 0000000000 830</t>
  </si>
  <si>
    <t>000 0113 0000000000 831</t>
  </si>
  <si>
    <t>000 0113 0000000000 850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</si>
  <si>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</si>
  <si>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</si>
  <si>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</si>
  <si>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</si>
  <si>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</si>
  <si>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</si>
  <si>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</si>
  <si>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</si>
  <si>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000 0309 0000000000 120</t>
  </si>
  <si>
    <t>000 0309 0000000000 121</t>
  </si>
  <si>
    <t>000 0309 0000000000 122</t>
  </si>
  <si>
    <t>000 0309 0000000000 129</t>
  </si>
  <si>
    <t>000 0309 0000000000 200</t>
  </si>
  <si>
    <t>000 0309 0000000000 240</t>
  </si>
  <si>
    <t>000 0309 0000000000 243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</si>
  <si>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</si>
  <si>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</si>
  <si>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</si>
  <si>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</si>
  <si>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</si>
  <si>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</si>
  <si>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</si>
  <si>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</si>
  <si>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000 0310 0000000000 200</t>
  </si>
  <si>
    <t>000 0310 0000000000 240</t>
  </si>
  <si>
    <t>000 0310 0000000000 244</t>
  </si>
  <si>
    <t>000 0310 0000000000 247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</si>
  <si>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</si>
  <si>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</si>
  <si>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</si>
  <si>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</si>
  <si>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000 0314 0000000000 243</t>
  </si>
  <si>
    <t>000 0314 0000000000 244</t>
  </si>
  <si>
    <t>000 0314 0000000000 600</t>
  </si>
  <si>
    <t>000 0314 0000000000 610</t>
  </si>
  <si>
    <t>000 0314 0000000000 611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</si>
  <si>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</si>
  <si>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000 0314 0000000000 630</t>
  </si>
  <si>
    <t>Субсидии (гранты в форме субсидий), не подлежащие казначейскому сопровождению</t>
  </si>
  <si>
    <t>000 0314 0000000000 633</t>
  </si>
  <si>
    <t>Национальная экономика</t>
  </si>
  <si>
    <t>000 0400 0000000000 000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</si>
  <si>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</si>
  <si>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</si>
  <si>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</si>
  <si>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</si>
  <si>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</si>
  <si>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</si>
  <si>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</si>
  <si>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</si>
  <si>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</si>
  <si>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000 0408 0000000000 813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</si>
  <si>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</si>
  <si>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</si>
  <si>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</si>
  <si>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</si>
  <si>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</si>
  <si>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</si>
  <si>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</si>
  <si>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</si>
  <si>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</si>
  <si>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000 0409 0000000000 244</t>
  </si>
  <si>
    <t>000 0409 0000000000 247</t>
  </si>
  <si>
    <t>000 0409 0000000000 300</t>
  </si>
  <si>
    <t>000 0409 0000000000 320</t>
  </si>
  <si>
    <t>000 0409 0000000000 321</t>
  </si>
  <si>
    <t>000 0409 0000000000 800</t>
  </si>
  <si>
    <t>000 0409 0000000000 850</t>
  </si>
  <si>
    <t>000 0409 0000000000 852</t>
  </si>
  <si>
    <t>Связь и информатика</t>
  </si>
  <si>
    <t>000 0410 0000000000 000</t>
  </si>
  <si>
    <t>000 0410 0000000000 100</t>
  </si>
  <si>
    <t>000 0410 0000000000 120</t>
  </si>
  <si>
    <t>000 0410 0000000000 121</t>
  </si>
  <si>
    <t>000 0410 0000000000 122</t>
  </si>
  <si>
    <t>000 0410 0000000000 129</t>
  </si>
  <si>
    <t>000 0410 0000000000 200</t>
  </si>
  <si>
    <t>000 0410 0000000000 240</t>
  </si>
  <si>
    <t>000 0410 0000000000 244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</si>
  <si>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</si>
  <si>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</si>
  <si>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</si>
  <si>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</si>
  <si>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</si>
  <si>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</si>
  <si>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000 0412 0000000000 810</t>
  </si>
  <si>
    <t>000 0412 0000000000 813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</si>
  <si>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</si>
  <si>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</si>
  <si>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</si>
  <si>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</si>
  <si>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</si>
  <si>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</si>
  <si>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</si>
  <si>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</si>
  <si>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</si>
  <si>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000 0501 0000000000 414</t>
  </si>
  <si>
    <t>000 0501 0000000000 800</t>
  </si>
  <si>
    <t>000 0501 0000000000 810</t>
  </si>
  <si>
    <t>000 0501 0000000000 813</t>
  </si>
  <si>
    <t>000 0501 0000000000 830</t>
  </si>
  <si>
    <t>000 0501 0000000000 831</t>
  </si>
  <si>
    <t>000 0501 0000000000 850</t>
  </si>
  <si>
    <t>000 0501 0000000000 853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</si>
  <si>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</si>
  <si>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</si>
  <si>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</si>
  <si>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</si>
  <si>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</si>
  <si>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</si>
  <si>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000 0502 0000000000 800</t>
  </si>
  <si>
    <t>000 0502 0000000000 810</t>
  </si>
  <si>
    <t>000 0502 0000000000 813</t>
  </si>
  <si>
    <t>000 0502 0000000000 830</t>
  </si>
  <si>
    <t>000 0502 0000000000 831</t>
  </si>
  <si>
    <t>000 0502 0000000000 850</t>
  </si>
  <si>
    <t>000 0502 0000000000 853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</si>
  <si>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</si>
  <si>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</si>
  <si>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</si>
  <si>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</si>
  <si>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</si>
  <si>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</si>
  <si>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</si>
  <si>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</si>
  <si>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</si>
  <si>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</si>
  <si>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</si>
  <si>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</si>
  <si>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</si>
  <si>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</si>
  <si>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</si>
  <si>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</si>
  <si>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</si>
  <si>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</si>
  <si>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</si>
  <si>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</si>
  <si>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</si>
  <si>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000 0505 0000000000 800</t>
  </si>
  <si>
    <t>000 0505 0000000000 830</t>
  </si>
  <si>
    <t>000 0505 0000000000 831</t>
  </si>
  <si>
    <t>000 0505 0000000000 850</t>
  </si>
  <si>
    <t>000 0505 0000000000 852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</si>
  <si>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</si>
  <si>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</si>
  <si>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</si>
  <si>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</si>
  <si>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</si>
  <si>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</si>
  <si>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</si>
  <si>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</si>
  <si>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</si>
  <si>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</si>
  <si>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000 0603 0000000000 110</t>
  </si>
  <si>
    <t>000 0603 0000000000 111</t>
  </si>
  <si>
    <t>000 0603 0000000000 119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</si>
  <si>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</si>
  <si>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</si>
  <si>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</si>
  <si>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</si>
  <si>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</si>
  <si>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000 0605 0000000000 100</t>
  </si>
  <si>
    <t>000 0605 0000000000 110</t>
  </si>
  <si>
    <t>000 0605 0000000000 111</t>
  </si>
  <si>
    <t>000 0605 0000000000 112</t>
  </si>
  <si>
    <t>000 0605 0000000000 119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</si>
  <si>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</si>
  <si>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</si>
  <si>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</si>
  <si>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</si>
  <si>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</si>
  <si>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</si>
  <si>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</si>
  <si>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</si>
  <si>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</si>
  <si>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</si>
  <si>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000 0701 0000000000 244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</si>
  <si>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</si>
  <si>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</si>
  <si>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</si>
  <si>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</si>
  <si>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</si>
  <si>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</si>
  <si>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</si>
  <si>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</si>
  <si>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</si>
  <si>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</si>
  <si>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</si>
  <si>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</si>
  <si>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000 0702 0000000000 244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</si>
  <si>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</si>
  <si>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</si>
  <si>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</si>
  <si>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</si>
  <si>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</si>
  <si>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</si>
  <si>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</si>
  <si>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</si>
  <si>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</si>
  <si>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</si>
  <si>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</si>
  <si>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</si>
  <si>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000 0703 0000000000 244</t>
  </si>
  <si>
    <t>000 0703 0000000000 247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</si>
  <si>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</si>
  <si>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</si>
  <si>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</si>
  <si>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</si>
  <si>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</si>
  <si>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</si>
  <si>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</si>
  <si>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</si>
  <si>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</si>
  <si>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</si>
  <si>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</si>
  <si>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</si>
  <si>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</si>
  <si>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</si>
  <si>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</si>
  <si>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</si>
  <si>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</si>
  <si>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</si>
  <si>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</si>
  <si>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</si>
  <si>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</si>
  <si>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</si>
  <si>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</si>
  <si>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</si>
  <si>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</si>
  <si>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</si>
  <si>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</si>
  <si>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</si>
  <si>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</si>
  <si>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</si>
  <si>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</si>
  <si>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</si>
  <si>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Стипендии</t>
  </si>
  <si>
    <t>000 0707 0000000000 340</t>
  </si>
  <si>
    <t>000 0707 0000000000 350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</si>
  <si>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</si>
  <si>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</si>
  <si>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</si>
  <si>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</si>
  <si>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</si>
  <si>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000 0707 0000000000 622</t>
  </si>
  <si>
    <t>000 0707 0000000000 630</t>
  </si>
  <si>
    <t>000 0707 0000000000 633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</si>
  <si>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</si>
  <si>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</si>
  <si>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</si>
  <si>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</si>
  <si>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</si>
  <si>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</si>
  <si>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</si>
  <si>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</si>
  <si>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</si>
  <si>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</si>
  <si>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</si>
  <si>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</si>
  <si>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</si>
  <si>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</si>
  <si>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000 0709 0000000000 247</t>
  </si>
  <si>
    <t>000 0709 0000000000 300</t>
  </si>
  <si>
    <t>000 0709 0000000000 320</t>
  </si>
  <si>
    <t>000 0709 0000000000 321</t>
  </si>
  <si>
    <t>Приобретение товаров, работ и услуг в пользу граждан в целях их социального обеспечения</t>
  </si>
  <si>
    <t>000 0709 0000000000 323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</si>
  <si>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</si>
  <si>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</si>
  <si>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</si>
  <si>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</si>
  <si>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</si>
  <si>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</si>
  <si>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</si>
  <si>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</si>
  <si>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</si>
  <si>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</si>
  <si>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</si>
  <si>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</si>
  <si>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</si>
  <si>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</si>
  <si>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</si>
  <si>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</si>
  <si>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</si>
  <si>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</si>
  <si>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</si>
  <si>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</si>
  <si>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</si>
  <si>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</si>
  <si>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</si>
  <si>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</si>
  <si>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</si>
  <si>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</si>
  <si>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</si>
  <si>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</si>
  <si>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</si>
  <si>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</si>
  <si>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</si>
  <si>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</si>
  <si>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</si>
  <si>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</si>
  <si>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</si>
  <si>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000 0804 0000000000 247</t>
  </si>
  <si>
    <t>000 0804 0000000000 300</t>
  </si>
  <si>
    <t>000 0804 0000000000 320</t>
  </si>
  <si>
    <t>000 0804 0000000000 321</t>
  </si>
  <si>
    <t>000 0804 0000000000 400</t>
  </si>
  <si>
    <t>000 0804 0000000000 410</t>
  </si>
  <si>
    <t>000 0804 0000000000 414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</si>
  <si>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</si>
  <si>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</si>
  <si>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</si>
  <si>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</si>
  <si>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</si>
  <si>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</si>
  <si>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</si>
  <si>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</si>
  <si>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</si>
  <si>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</si>
  <si>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</si>
  <si>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</si>
  <si>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</si>
  <si>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</si>
  <si>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</si>
  <si>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</si>
  <si>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</si>
  <si>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</si>
  <si>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</si>
  <si>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</si>
  <si>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</si>
  <si>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</si>
  <si>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</si>
  <si>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</si>
  <si>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</si>
  <si>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</si>
  <si>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</si>
  <si>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</si>
  <si>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000 1003 0000000000 340</t>
  </si>
  <si>
    <t>000 1003 0000000000 600</t>
  </si>
  <si>
    <t>000 1003 0000000000 610</t>
  </si>
  <si>
    <t>000 1003 0000000000 612</t>
  </si>
  <si>
    <t>000 1003 0000000000 620</t>
  </si>
  <si>
    <t>000 1003 0000000000 622</t>
  </si>
  <si>
    <t>000 1003 0000000000 800</t>
  </si>
  <si>
    <t>000 1003 0000000000 810</t>
  </si>
  <si>
    <t>000 1003 0000000000 811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</si>
  <si>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</si>
  <si>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</si>
  <si>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</si>
  <si>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</si>
  <si>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</si>
  <si>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</si>
  <si>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</si>
  <si>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</si>
  <si>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</si>
  <si>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</si>
  <si>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</si>
  <si>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</si>
  <si>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</si>
  <si>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</si>
  <si>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</si>
  <si>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000 1006 0000000000 110</t>
  </si>
  <si>
    <t>000 1006 0000000000 111</t>
  </si>
  <si>
    <t>000 1006 0000000000 112</t>
  </si>
  <si>
    <t>000 1006 0000000000 119</t>
  </si>
  <si>
    <t>000 1006 0000000000 200</t>
  </si>
  <si>
    <t>000 1006 0000000000 240</t>
  </si>
  <si>
    <t>000 1006 0000000000 244</t>
  </si>
  <si>
    <t>000 1006 0000000000 247</t>
  </si>
  <si>
    <t>000 1006 0000000000 300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</si>
  <si>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</si>
  <si>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</si>
  <si>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</si>
  <si>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</si>
  <si>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</si>
  <si>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</si>
  <si>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</si>
  <si>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</si>
  <si>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</si>
  <si>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</si>
  <si>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</si>
  <si>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000 1101 0000000000 243</t>
  </si>
  <si>
    <t>000 1101 0000000000 244</t>
  </si>
  <si>
    <t>000 1101 0000000000 400</t>
  </si>
  <si>
    <t>000 1101 0000000000 410</t>
  </si>
  <si>
    <t>000 1101 0000000000 414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</si>
  <si>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</si>
  <si>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</si>
  <si>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</si>
  <si>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</si>
  <si>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</si>
  <si>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</si>
  <si>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000 1102 0000000000 100</t>
  </si>
  <si>
    <t>000 1102 0000000000 120</t>
  </si>
  <si>
    <t>000 1102 0000000000 123</t>
  </si>
  <si>
    <t>000 1102 0000000000 200</t>
  </si>
  <si>
    <t>000 1102 0000000000 240</t>
  </si>
  <si>
    <t>000 1102 0000000000 244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</si>
  <si>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</si>
  <si>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</si>
  <si>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</si>
  <si>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</si>
  <si>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000 1105 0000000000 111</t>
  </si>
  <si>
    <t>000 1105 0000000000 112</t>
  </si>
  <si>
    <t>000 1105 0000000000 119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</si>
  <si>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</si>
  <si>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</si>
  <si>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</si>
  <si>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</si>
  <si>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</si>
  <si>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</si>
  <si>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</si>
  <si>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000 1105 0000000000 247</t>
  </si>
  <si>
    <t>000 1105 0000000000 300</t>
  </si>
  <si>
    <t>000 1105 0000000000 320</t>
  </si>
  <si>
    <t>000 1105 0000000000 321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</si>
  <si>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</si>
  <si>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</si>
  <si>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</si>
  <si>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</si>
  <si>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</si>
  <si>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</si>
  <si>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</si>
  <si>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000 1201 0000000000 622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</si>
  <si>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</si>
  <si>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</si>
  <si>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</si>
  <si>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</si>
  <si>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</si>
  <si>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</si>
  <si>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</si>
  <si>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</si>
  <si>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</si>
  <si>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</si>
  <si>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</si>
  <si>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</si>
  <si>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</si>
  <si>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</si>
  <si>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450</t>
  </si>
  <si>
    <t>X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</si>
  <si>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</si>
  <si>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</si>
  <si>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500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</si>
  <si>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</si>
  <si>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</si>
  <si>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</si>
  <si>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</si>
  <si>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</si>
  <si>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</si>
  <si>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</si>
  <si>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</si>
  <si>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</si>
  <si>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</si>
  <si>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</si>
  <si>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</si>
  <si>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</si>
  <si>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</si>
  <si>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</si>
  <si>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</si>
  <si>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</si>
  <si>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</si>
  <si>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</si>
  <si>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</si>
  <si>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</si>
  <si>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</si>
  <si>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</si>
  <si>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</si>
  <si>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</si>
  <si>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</si>
  <si>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</si>
  <si>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</si>
  <si>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</si>
  <si>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</si>
  <si>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</si>
  <si>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</si>
  <si>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</si>
  <si>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</si>
  <si>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</si>
  <si>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</si>
  <si>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</si>
  <si>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</si>
  <si>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</si>
  <si>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</si>
  <si>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</si>
  <si>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</si>
  <si>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 01 апреля 2025 года</t>
  </si>
  <si>
    <t>Кредиторская задолженность</t>
  </si>
  <si>
    <t>Дебиторская задолженность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</si>
  <si>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</si>
  <si>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Численность работников, содержащихся за счет средств местного бюджета, шт. ед.</t>
  </si>
  <si>
    <t>в том числе:</t>
  </si>
  <si>
    <t>численность работников муниципальных учреждений, шт. ед.</t>
  </si>
  <si>
    <t>численность муниципальных служащих, шт. ед.</t>
  </si>
  <si>
    <t>Финансовое управление Администрации города Норильска</t>
  </si>
  <si>
    <t>Муниципальное образование город Норильск</t>
  </si>
  <si>
    <r>
      <t xml:space="preserve">Периодичность: </t>
    </r>
    <r>
      <rPr>
        <u/>
        <sz val="10"/>
        <color rgb="FF000000"/>
        <rFont val="Times New Roman"/>
        <family val="1"/>
        <charset val="204"/>
      </rPr>
      <t>квартальная</t>
    </r>
  </si>
  <si>
    <r>
      <t xml:space="preserve">Единица измерения: </t>
    </r>
    <r>
      <rPr>
        <u/>
        <sz val="10"/>
        <color rgb="FF000000"/>
        <rFont val="Times New Roman"/>
        <family val="1"/>
        <charset val="204"/>
      </rPr>
      <t>тыс. руб.</t>
    </r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</si>
  <si>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</si>
  <si>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Источники финансирования дефицита бюджета - всего, 
в том числе:</t>
  </si>
  <si>
    <t>4. ОТЧЕТ</t>
  </si>
  <si>
    <t>об использовании бюджетных ассигнований резервного фонда Администрации города Норильска</t>
  </si>
  <si>
    <t>СВОД</t>
  </si>
  <si>
    <t>руб.</t>
  </si>
  <si>
    <t>№ п/п</t>
  </si>
  <si>
    <r>
      <rPr>
        <b/>
        <sz val="8"/>
        <rFont val="Times New Roman"/>
        <family val="1"/>
        <charset val="204"/>
      </rPr>
      <t>Резервный фонд</t>
    </r>
    <r>
      <rPr>
        <sz val="8"/>
        <rFont val="Times New Roman"/>
        <family val="1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</si>
  <si>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t>Фактическое исполнение с начала года (с учетом возврата)</t>
  </si>
  <si>
    <t>Остаток</t>
  </si>
  <si>
    <t>% исполнения</t>
  </si>
  <si>
    <t>Распоряжения без финансирования</t>
  </si>
  <si>
    <t>Проекты Распоряжений, находящиеся на согласовании</t>
  </si>
  <si>
    <t>Документы, находящиеся в работе</t>
  </si>
  <si>
    <t>Общий остаток ассигнований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</si>
  <si>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</si>
  <si>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</si>
  <si>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</si>
  <si>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</si>
  <si>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</si>
  <si>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</si>
  <si>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</si>
  <si>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</si>
  <si>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</si>
  <si>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</si>
  <si>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</si>
  <si>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</si>
  <si>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</si>
  <si>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</si>
  <si>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</si>
  <si>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</si>
  <si>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</si>
  <si>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</si>
  <si>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</si>
  <si>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</si>
  <si>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</si>
  <si>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</si>
  <si>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</si>
  <si>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</si>
  <si>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</si>
  <si>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</si>
  <si>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</si>
  <si>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</si>
  <si>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r>
      <t xml:space="preserve">по состоянию на </t>
    </r>
    <r>
      <rPr>
        <b/>
        <i/>
        <sz val="10"/>
        <rFont val="Times New Roman"/>
        <family val="1"/>
        <charset val="204"/>
      </rPr>
      <t xml:space="preserve">"01" апреля 2025 г. </t>
    </r>
  </si>
  <si>
    <r>
      <t>Утвержденные ассигнования на 2025год</t>
    </r>
    <r>
      <rPr>
        <b/>
        <sz val="14"/>
        <rFont val="Times New Roman"/>
        <family val="1"/>
        <charset val="204"/>
      </rPr>
      <t>*</t>
    </r>
  </si>
  <si>
    <t>Утвержден</t>
  </si>
  <si>
    <t xml:space="preserve">распоряжением Администрации города Норильска </t>
  </si>
  <si>
    <t>от 29.04.2025 № 2205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</si>
</sst>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10419]dd\.mm\.yyyy"/>
    <numFmt numFmtId="165" formatCode="#,##0.0"/>
    <numFmt numFmtId="166" formatCode="_-* #,##0.00_р_._-;\-* #,##0.00_р_._-;_-* &quot;-&quot;??_р_._-;_-@_-"/>
    <numFmt numFmtId="167" formatCode="0.0%"/>
    <numFmt numFmtId="168" formatCode="_-* #,##0.00_р_._-;\-* #,##0.00_р_._-;_-* &quot;-&quot;_р_._-;_-@_-"/>
  </numFmts>
  <fonts count="4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 Cyr"/>
      <charset val="204"/>
    </font>
    <font>
      <b/>
      <sz val="8"/>
      <name val="Arial Cyr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b/>
      <sz val="10"/>
      <name val="Arial Cyr"/>
      <charset val="204"/>
    </font>
    <font>
      <sz val="8"/>
      <color indexed="12"/>
      <name val="Arial Cyr"/>
      <charset val="204"/>
    </font>
    <font>
      <sz val="10"/>
      <name val="Arial"/>
      <family val="2"/>
      <charset val="204"/>
    </font>
    <font>
      <b/>
      <sz val="14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165" fontId="6" fillId="0" borderId="6" xfId="0" applyNumberFormat="1" applyFont="1" applyFill="1" applyBorder="1"/>
    <xf numFmtId="165" fontId="7" fillId="0" borderId="6" xfId="1" applyNumberFormat="1" applyFont="1" applyFill="1" applyBorder="1" applyAlignment="1">
      <alignment horizontal="right" wrapText="1" readingOrder="1"/>
    </xf>
    <xf numFmtId="165" fontId="8" fillId="0" borderId="6" xfId="0" applyNumberFormat="1" applyFont="1" applyFill="1" applyBorder="1"/>
    <xf numFmtId="165" fontId="9" fillId="0" borderId="6" xfId="1" applyNumberFormat="1" applyFont="1" applyFill="1" applyBorder="1" applyAlignment="1">
      <alignment horizontal="right" wrapText="1" readingOrder="1"/>
    </xf>
    <xf numFmtId="165" fontId="8" fillId="2" borderId="6" xfId="0" applyNumberFormat="1" applyFont="1" applyFill="1" applyBorder="1"/>
    <xf numFmtId="165" fontId="9" fillId="2" borderId="6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7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9" fillId="2" borderId="6" xfId="1" applyNumberFormat="1" applyFont="1" applyFill="1" applyBorder="1" applyAlignment="1">
      <alignment horizontal="center" wrapText="1" readingOrder="1"/>
    </xf>
    <xf numFmtId="0" fontId="9" fillId="0" borderId="6" xfId="1" applyNumberFormat="1" applyFont="1" applyFill="1" applyBorder="1" applyAlignment="1">
      <alignment horizontal="center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9" fillId="0" borderId="6" xfId="1" applyNumberFormat="1" applyFont="1" applyFill="1" applyBorder="1" applyAlignment="1">
      <alignment horizontal="center" vertical="top" wrapText="1" readingOrder="1"/>
    </xf>
    <xf numFmtId="0" fontId="9" fillId="0" borderId="6" xfId="1" applyNumberFormat="1" applyFont="1" applyFill="1" applyBorder="1" applyAlignment="1">
      <alignment horizontal="left" wrapText="1" readingOrder="1"/>
    </xf>
    <xf numFmtId="0" fontId="7" fillId="0" borderId="6" xfId="1" applyNumberFormat="1" applyFont="1" applyFill="1" applyBorder="1" applyAlignment="1">
      <alignment horizontal="left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165" fontId="8" fillId="0" borderId="6" xfId="0" applyNumberFormat="1" applyFont="1" applyFill="1" applyBorder="1" applyAlignment="1">
      <alignment horizontal="right"/>
    </xf>
    <xf numFmtId="165" fontId="6" fillId="0" borderId="6" xfId="0" applyNumberFormat="1" applyFont="1" applyFill="1" applyBorder="1" applyAlignment="1">
      <alignment horizontal="right"/>
    </xf>
    <xf numFmtId="0" fontId="1" fillId="0" borderId="6" xfId="0" applyFont="1" applyFill="1" applyBorder="1"/>
    <xf numFmtId="0" fontId="8" fillId="0" borderId="6" xfId="0" applyFont="1" applyFill="1" applyBorder="1"/>
    <xf numFmtId="4" fontId="8" fillId="0" borderId="6" xfId="0" applyNumberFormat="1" applyFont="1" applyFill="1" applyBorder="1"/>
    <xf numFmtId="165" fontId="6" fillId="0" borderId="6" xfId="0" applyNumberFormat="1" applyFont="1" applyFill="1" applyBorder="1" applyAlignment="1">
      <alignment horizontal="right" wrapText="1" readingOrder="1"/>
    </xf>
    <xf numFmtId="165" fontId="8" fillId="0" borderId="6" xfId="0" applyNumberFormat="1" applyFont="1" applyFill="1" applyBorder="1" applyAlignment="1">
      <alignment horizontal="right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righ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8" fillId="0" borderId="6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164" fontId="11" fillId="0" borderId="6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horizontal="center" vertical="top" wrapText="1" readingOrder="1"/>
    </xf>
    <xf numFmtId="0" fontId="18" fillId="0" borderId="6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20" fillId="0" borderId="6" xfId="0" applyFont="1" applyFill="1" applyBorder="1" applyAlignment="1">
      <alignment horizontal="center" vertical="center" wrapText="1"/>
    </xf>
    <xf numFmtId="165" fontId="20" fillId="0" borderId="6" xfId="0" applyNumberFormat="1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165" fontId="23" fillId="0" borderId="6" xfId="0" applyNumberFormat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165" fontId="21" fillId="0" borderId="0" xfId="0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/>
    <xf numFmtId="0" fontId="1" fillId="0" borderId="0" xfId="0" applyFont="1" applyFill="1" applyBorder="1"/>
    <xf numFmtId="0" fontId="0" fillId="0" borderId="0" xfId="0" applyAlignment="1">
      <alignment vertical="center" wrapText="1"/>
    </xf>
    <xf numFmtId="166" fontId="0" fillId="0" borderId="0" xfId="0" applyNumberForma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32" fillId="0" borderId="6" xfId="0" applyFont="1" applyBorder="1" applyAlignment="1">
      <alignment horizontal="center" vertical="center" wrapText="1"/>
    </xf>
    <xf numFmtId="0" fontId="33" fillId="0" borderId="0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166" fontId="26" fillId="0" borderId="6" xfId="0" applyNumberFormat="1" applyFont="1" applyFill="1" applyBorder="1" applyAlignment="1">
      <alignment horizontal="right" vertical="center" shrinkToFit="1"/>
    </xf>
    <xf numFmtId="168" fontId="34" fillId="3" borderId="0" xfId="0" applyNumberFormat="1" applyFont="1" applyFill="1" applyBorder="1" applyAlignment="1">
      <alignment horizontal="center" vertical="center" wrapText="1"/>
    </xf>
    <xf numFmtId="166" fontId="35" fillId="0" borderId="0" xfId="0" applyNumberFormat="1" applyFont="1" applyBorder="1" applyAlignment="1">
      <alignment vertical="center" wrapText="1"/>
    </xf>
    <xf numFmtId="168" fontId="35" fillId="0" borderId="0" xfId="0" applyNumberFormat="1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166" fontId="36" fillId="0" borderId="0" xfId="0" applyNumberFormat="1" applyFont="1" applyBorder="1" applyAlignment="1">
      <alignment vertical="center" wrapText="1"/>
    </xf>
    <xf numFmtId="0" fontId="36" fillId="0" borderId="0" xfId="0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166" fontId="19" fillId="0" borderId="6" xfId="0" applyNumberFormat="1" applyFont="1" applyFill="1" applyBorder="1" applyAlignment="1">
      <alignment horizontal="right" vertical="center" shrinkToFit="1"/>
    </xf>
    <xf numFmtId="167" fontId="19" fillId="0" borderId="6" xfId="0" applyNumberFormat="1" applyFont="1" applyFill="1" applyBorder="1" applyAlignment="1">
      <alignment horizontal="right" vertical="center" shrinkToFit="1"/>
    </xf>
    <xf numFmtId="166" fontId="19" fillId="0" borderId="6" xfId="0" applyNumberFormat="1" applyFont="1" applyBorder="1" applyAlignment="1">
      <alignment horizontal="right" vertical="center" shrinkToFit="1"/>
    </xf>
    <xf numFmtId="168" fontId="38" fillId="0" borderId="0" xfId="0" applyNumberFormat="1" applyFont="1" applyBorder="1" applyAlignment="1">
      <alignment vertical="center" wrapText="1"/>
    </xf>
    <xf numFmtId="2" fontId="19" fillId="0" borderId="6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vertical="center" wrapText="1" shrinkToFit="1"/>
    </xf>
    <xf numFmtId="0" fontId="12" fillId="0" borderId="6" xfId="0" applyNumberFormat="1" applyFont="1" applyBorder="1" applyAlignment="1">
      <alignment horizontal="left" vertical="center" wrapText="1"/>
    </xf>
    <xf numFmtId="166" fontId="19" fillId="0" borderId="6" xfId="0" applyNumberFormat="1" applyFont="1" applyFill="1" applyBorder="1" applyAlignment="1">
      <alignment vertical="center" shrinkToFit="1"/>
    </xf>
    <xf numFmtId="0" fontId="39" fillId="0" borderId="0" xfId="0" applyFont="1" applyAlignment="1">
      <alignment vertical="center" wrapText="1"/>
    </xf>
    <xf numFmtId="0" fontId="40" fillId="0" borderId="0" xfId="0" applyFont="1" applyBorder="1" applyAlignment="1">
      <alignment horizontal="right" vertical="justify" wrapText="1"/>
    </xf>
    <xf numFmtId="0" fontId="12" fillId="0" borderId="0" xfId="0" applyFont="1"/>
    <xf numFmtId="0" fontId="0" fillId="0" borderId="0" xfId="0" applyBorder="1"/>
    <xf numFmtId="0" fontId="0" fillId="0" borderId="0" xfId="0"/>
    <xf numFmtId="0" fontId="12" fillId="0" borderId="0" xfId="0" applyFont="1" applyAlignment="1" applyProtection="1">
      <alignment horizontal="right"/>
      <protection locked="0"/>
    </xf>
    <xf numFmtId="0" fontId="41" fillId="0" borderId="0" xfId="0" applyFont="1"/>
    <xf numFmtId="166" fontId="0" fillId="0" borderId="0" xfId="0" applyNumberFormat="1"/>
    <xf numFmtId="168" fontId="40" fillId="0" borderId="0" xfId="0" applyNumberFormat="1" applyFont="1" applyFill="1"/>
    <xf numFmtId="0" fontId="40" fillId="0" borderId="0" xfId="0" applyFont="1" applyFill="1"/>
    <xf numFmtId="166" fontId="40" fillId="0" borderId="0" xfId="0" applyNumberFormat="1" applyFont="1" applyFill="1"/>
    <xf numFmtId="0" fontId="19" fillId="3" borderId="6" xfId="0" applyFont="1" applyFill="1" applyBorder="1" applyAlignment="1">
      <alignment horizontal="left" vertical="center" wrapText="1"/>
    </xf>
    <xf numFmtId="49" fontId="12" fillId="3" borderId="6" xfId="0" applyNumberFormat="1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166" fontId="42" fillId="0" borderId="6" xfId="0" applyNumberFormat="1" applyFont="1" applyFill="1" applyBorder="1" applyAlignment="1">
      <alignment vertical="center" shrinkToFit="1"/>
    </xf>
    <xf numFmtId="10" fontId="19" fillId="0" borderId="6" xfId="0" applyNumberFormat="1" applyFont="1" applyFill="1" applyBorder="1" applyAlignment="1">
      <alignment vertical="center" shrinkToFit="1"/>
    </xf>
    <xf numFmtId="167" fontId="26" fillId="0" borderId="6" xfId="0" applyNumberFormat="1" applyFont="1" applyFill="1" applyBorder="1" applyAlignment="1">
      <alignment vertical="center" shrinkToFit="1"/>
    </xf>
    <xf numFmtId="0" fontId="24" fillId="0" borderId="0" xfId="0" applyFont="1" applyFill="1"/>
    <xf numFmtId="0" fontId="43" fillId="0" borderId="0" xfId="0" applyFont="1" applyFill="1"/>
    <xf numFmtId="0" fontId="43" fillId="0" borderId="0" xfId="0" applyFont="1" applyAlignment="1">
      <alignment horizontal="right" vertical="center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17" fillId="0" borderId="0" xfId="1" applyNumberFormat="1" applyFont="1" applyFill="1" applyBorder="1" applyAlignment="1">
      <alignment vertical="top" wrapText="1" readingOrder="1"/>
    </xf>
    <xf numFmtId="0" fontId="14" fillId="0" borderId="2" xfId="1" applyNumberFormat="1" applyFont="1" applyFill="1" applyBorder="1" applyAlignment="1">
      <alignment horizontal="left" vertical="center" wrapText="1" readingOrder="1"/>
    </xf>
    <xf numFmtId="0" fontId="19" fillId="0" borderId="2" xfId="1" applyNumberFormat="1" applyFont="1" applyFill="1" applyBorder="1" applyAlignment="1">
      <alignment horizontal="left" vertical="top" wrapText="1"/>
    </xf>
    <xf numFmtId="0" fontId="19" fillId="0" borderId="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right" wrapText="1" readingOrder="1"/>
    </xf>
    <xf numFmtId="165" fontId="7" fillId="0" borderId="8" xfId="1" applyNumberFormat="1" applyFont="1" applyFill="1" applyBorder="1" applyAlignment="1">
      <alignment horizontal="right" wrapText="1" readingOrder="1"/>
    </xf>
    <xf numFmtId="0" fontId="7" fillId="3" borderId="7" xfId="1" applyNumberFormat="1" applyFont="1" applyFill="1" applyBorder="1" applyAlignment="1">
      <alignment horizontal="left" wrapText="1" readingOrder="1"/>
    </xf>
    <xf numFmtId="0" fontId="7" fillId="3" borderId="8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49" fontId="9" fillId="0" borderId="6" xfId="1" applyNumberFormat="1" applyFont="1" applyFill="1" applyBorder="1" applyAlignment="1">
      <alignment horizontal="left" vertical="top" wrapText="1" readingOrder="1"/>
    </xf>
    <xf numFmtId="49" fontId="8" fillId="0" borderId="6" xfId="1" applyNumberFormat="1" applyFont="1" applyFill="1" applyBorder="1" applyAlignment="1">
      <alignment vertical="top" wrapText="1" readingOrder="1"/>
    </xf>
    <xf numFmtId="0" fontId="9" fillId="0" borderId="6" xfId="1" applyNumberFormat="1" applyFont="1" applyFill="1" applyBorder="1" applyAlignment="1">
      <alignment horizontal="center" vertical="top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center" wrapText="1" readingOrder="1"/>
    </xf>
    <xf numFmtId="49" fontId="7" fillId="0" borderId="6" xfId="1" applyNumberFormat="1" applyFont="1" applyFill="1" applyBorder="1" applyAlignment="1">
      <alignment horizontal="left" vertical="top" wrapText="1" readingOrder="1"/>
    </xf>
    <xf numFmtId="49" fontId="6" fillId="0" borderId="6" xfId="1" applyNumberFormat="1" applyFont="1" applyFill="1" applyBorder="1" applyAlignment="1">
      <alignment vertical="top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6" fillId="0" borderId="6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left" vertical="top" wrapText="1" readingOrder="1"/>
    </xf>
    <xf numFmtId="0" fontId="15" fillId="0" borderId="6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9" fillId="2" borderId="6" xfId="1" applyNumberFormat="1" applyFont="1" applyFill="1" applyBorder="1" applyAlignment="1">
      <alignment horizontal="left" vertical="top" wrapText="1" readingOrder="1"/>
    </xf>
    <xf numFmtId="0" fontId="8" fillId="2" borderId="6" xfId="1" applyNumberFormat="1" applyFont="1" applyFill="1" applyBorder="1" applyAlignment="1">
      <alignment vertical="top" wrapText="1"/>
    </xf>
    <xf numFmtId="0" fontId="9" fillId="2" borderId="6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right" vertical="top" wrapText="1" readingOrder="1"/>
    </xf>
    <xf numFmtId="0" fontId="12" fillId="0" borderId="0" xfId="0" applyFont="1" applyFill="1" applyBorder="1"/>
    <xf numFmtId="0" fontId="7" fillId="0" borderId="6" xfId="1" applyNumberFormat="1" applyFont="1" applyFill="1" applyBorder="1" applyAlignment="1">
      <alignment horizontal="center" vertical="center" wrapText="1" readingOrder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49" fontId="23" fillId="0" borderId="9" xfId="0" applyNumberFormat="1" applyFont="1" applyFill="1" applyBorder="1" applyAlignment="1">
      <alignment horizontal="left" vertical="center" wrapText="1"/>
    </xf>
    <xf numFmtId="49" fontId="23" fillId="0" borderId="10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8" fillId="0" borderId="4" xfId="1" applyNumberFormat="1" applyFont="1" applyFill="1" applyBorder="1" applyAlignment="1">
      <alignment wrapText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1" fillId="0" borderId="0" xfId="0" applyFont="1"/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41" fillId="0" borderId="0" xfId="0" applyFont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4"/>
  <sheetViews>
    <sheetView showGridLines="0" tabSelected="1" view="pageBreakPreview" zoomScale="80" zoomScaleNormal="60" zoomScaleSheetLayoutView="80" workbookViewId="0">
      <pane ySplit="18" topLeftCell="A19" activePane="bottomLeft" state="frozen"/>
      <selection pane="bottomLeft" activeCell="B9" sqref="B9:C9"/>
    </sheetView>
  </sheetViews>
  <sheetFormatPr defaultRowHeight="14.4" x14ac:dyDescent="0.3"/>
  <cols>
    <col min="1" max="1" width="68" customWidth="1"/>
    <col min="2" max="2" width="7.33203125" customWidth="1"/>
    <col min="3" max="3" width="30.88671875" customWidth="1"/>
    <col min="4" max="6" width="15" customWidth="1"/>
  </cols>
  <sheetData>
    <row r="1" spans="1:6" s="49" customFormat="1" ht="15.6" x14ac:dyDescent="0.3">
      <c r="A1" s="95"/>
      <c r="B1" s="95"/>
      <c r="C1" s="96" t="s">
        <v>1102</v>
      </c>
      <c r="D1" s="96"/>
      <c r="E1" s="96"/>
      <c r="F1" s="96"/>
    </row>
    <row r="2" spans="1:6" s="49" customFormat="1" ht="15.75" customHeight="1" x14ac:dyDescent="0.3">
      <c r="A2" s="96" t="s">
        <v>1103</v>
      </c>
      <c r="B2" s="96"/>
      <c r="C2" s="96"/>
      <c r="D2" s="96"/>
      <c r="E2" s="96"/>
      <c r="F2" s="96"/>
    </row>
    <row r="3" spans="1:6" ht="15" customHeight="1" x14ac:dyDescent="0.3">
      <c r="A3" s="94"/>
      <c r="B3" s="94"/>
      <c r="C3" s="96" t="s">
        <v>1104</v>
      </c>
      <c r="D3" s="96"/>
      <c r="E3" s="96"/>
      <c r="F3" s="96"/>
    </row>
    <row r="4" spans="1:6" s="49" customFormat="1" ht="0.75" customHeight="1" x14ac:dyDescent="0.3"/>
    <row r="5" spans="1:6" ht="16.649999999999999" customHeight="1" x14ac:dyDescent="0.3">
      <c r="A5" s="103" t="s">
        <v>1</v>
      </c>
      <c r="B5" s="98"/>
      <c r="C5" s="98"/>
      <c r="D5" s="98"/>
      <c r="E5" s="98"/>
      <c r="F5" s="98"/>
    </row>
    <row r="6" spans="1:6" s="8" customFormat="1" ht="16.649999999999999" customHeight="1" x14ac:dyDescent="0.3">
      <c r="A6" s="107" t="s">
        <v>1045</v>
      </c>
      <c r="B6" s="107"/>
      <c r="C6" s="107"/>
      <c r="D6" s="107"/>
      <c r="E6" s="107"/>
      <c r="F6" s="107"/>
    </row>
    <row r="7" spans="1:6" x14ac:dyDescent="0.3">
      <c r="A7" s="26" t="s">
        <v>0</v>
      </c>
      <c r="B7" s="99" t="s">
        <v>0</v>
      </c>
      <c r="C7" s="98"/>
      <c r="D7" s="26" t="s">
        <v>0</v>
      </c>
      <c r="E7" s="33" t="s">
        <v>0</v>
      </c>
      <c r="F7" s="30" t="s">
        <v>2</v>
      </c>
    </row>
    <row r="8" spans="1:6" x14ac:dyDescent="0.3">
      <c r="A8" s="26" t="s">
        <v>0</v>
      </c>
      <c r="B8" s="99" t="s">
        <v>0</v>
      </c>
      <c r="C8" s="98"/>
      <c r="D8" s="26" t="s">
        <v>0</v>
      </c>
      <c r="E8" s="27" t="s">
        <v>3</v>
      </c>
      <c r="F8" s="32" t="s">
        <v>4</v>
      </c>
    </row>
    <row r="9" spans="1:6" x14ac:dyDescent="0.3">
      <c r="A9" s="28" t="s">
        <v>0</v>
      </c>
      <c r="B9" s="104"/>
      <c r="C9" s="105"/>
      <c r="D9" s="29" t="s">
        <v>0</v>
      </c>
      <c r="E9" s="27" t="s">
        <v>5</v>
      </c>
      <c r="F9" s="34">
        <v>45748</v>
      </c>
    </row>
    <row r="10" spans="1:6" x14ac:dyDescent="0.3">
      <c r="A10" s="29" t="s">
        <v>0</v>
      </c>
      <c r="B10" s="106" t="s">
        <v>0</v>
      </c>
      <c r="C10" s="98"/>
      <c r="D10" s="29" t="s">
        <v>0</v>
      </c>
      <c r="E10" s="27" t="s">
        <v>0</v>
      </c>
      <c r="F10" s="35"/>
    </row>
    <row r="11" spans="1:6" x14ac:dyDescent="0.3">
      <c r="A11" s="37" t="s">
        <v>6</v>
      </c>
      <c r="B11" s="99" t="s">
        <v>0</v>
      </c>
      <c r="C11" s="98"/>
      <c r="D11" s="26" t="s">
        <v>0</v>
      </c>
      <c r="E11" s="27" t="s">
        <v>7</v>
      </c>
      <c r="F11" s="36"/>
    </row>
    <row r="12" spans="1:6" ht="28.5" customHeight="1" x14ac:dyDescent="0.3">
      <c r="A12" s="37" t="s">
        <v>8</v>
      </c>
      <c r="B12" s="100" t="s">
        <v>1053</v>
      </c>
      <c r="C12" s="101"/>
      <c r="D12" s="101"/>
      <c r="E12" s="27" t="s">
        <v>9</v>
      </c>
      <c r="F12" s="36"/>
    </row>
    <row r="13" spans="1:6" x14ac:dyDescent="0.3">
      <c r="A13" s="37" t="s">
        <v>10</v>
      </c>
      <c r="B13" s="100" t="s">
        <v>1054</v>
      </c>
      <c r="C13" s="102"/>
      <c r="D13" s="102"/>
      <c r="E13" s="27" t="s">
        <v>11</v>
      </c>
      <c r="F13" s="36"/>
    </row>
    <row r="14" spans="1:6" x14ac:dyDescent="0.3">
      <c r="A14" s="37" t="s">
        <v>1055</v>
      </c>
      <c r="B14" s="99" t="s">
        <v>0</v>
      </c>
      <c r="C14" s="98"/>
      <c r="D14" s="26" t="s">
        <v>0</v>
      </c>
      <c r="E14" s="33" t="s">
        <v>0</v>
      </c>
      <c r="F14" s="31" t="s">
        <v>0</v>
      </c>
    </row>
    <row r="15" spans="1:6" x14ac:dyDescent="0.3">
      <c r="A15" s="37" t="s">
        <v>1056</v>
      </c>
      <c r="B15" s="99" t="s">
        <v>0</v>
      </c>
      <c r="C15" s="98"/>
      <c r="D15" s="26" t="s">
        <v>0</v>
      </c>
      <c r="E15" s="33" t="s">
        <v>0</v>
      </c>
      <c r="F15" s="32" t="s">
        <v>12</v>
      </c>
    </row>
    <row r="16" spans="1:6" ht="22.5" customHeight="1" x14ac:dyDescent="0.3">
      <c r="A16" s="97" t="s">
        <v>13</v>
      </c>
      <c r="B16" s="98"/>
      <c r="C16" s="98"/>
      <c r="D16" s="98"/>
      <c r="E16" s="98"/>
      <c r="F16" s="98"/>
    </row>
    <row r="17" spans="1:6" ht="47.25" customHeight="1" x14ac:dyDescent="0.3">
      <c r="A17" s="11" t="s">
        <v>14</v>
      </c>
      <c r="B17" s="11" t="s">
        <v>15</v>
      </c>
      <c r="C17" s="11" t="s">
        <v>16</v>
      </c>
      <c r="D17" s="11" t="s">
        <v>17</v>
      </c>
      <c r="E17" s="11" t="s">
        <v>18</v>
      </c>
      <c r="F17" s="11" t="s">
        <v>19</v>
      </c>
    </row>
    <row r="18" spans="1:6" x14ac:dyDescent="0.3">
      <c r="A18" s="18" t="s">
        <v>20</v>
      </c>
      <c r="B18" s="18" t="s">
        <v>21</v>
      </c>
      <c r="C18" s="18" t="s">
        <v>22</v>
      </c>
      <c r="D18" s="18" t="s">
        <v>23</v>
      </c>
      <c r="E18" s="18" t="s">
        <v>24</v>
      </c>
      <c r="F18" s="18" t="s">
        <v>25</v>
      </c>
    </row>
    <row r="19" spans="1:6" x14ac:dyDescent="0.3">
      <c r="A19" s="16" t="s">
        <v>26</v>
      </c>
      <c r="B19" s="13" t="s">
        <v>27</v>
      </c>
      <c r="C19" s="13" t="s">
        <v>28</v>
      </c>
      <c r="D19" s="5">
        <v>31433395.5</v>
      </c>
      <c r="E19" s="5">
        <v>6838752.0999999996</v>
      </c>
      <c r="F19" s="5">
        <f>E19-D19</f>
        <v>-24594643.399999999</v>
      </c>
    </row>
    <row r="20" spans="1:6" ht="17.25" customHeight="1" x14ac:dyDescent="0.3">
      <c r="A20" s="16" t="s">
        <v>29</v>
      </c>
      <c r="B20" s="13" t="s">
        <v>27</v>
      </c>
      <c r="C20" s="13" t="s">
        <v>30</v>
      </c>
      <c r="D20" s="5">
        <v>19211141.100000001</v>
      </c>
      <c r="E20" s="5">
        <v>3597399.2</v>
      </c>
      <c r="F20" s="5">
        <f t="shared" ref="F20:F84" si="0">E20-D20</f>
        <v>-15613741.900000002</v>
      </c>
    </row>
    <row r="21" spans="1:6" ht="15.75" customHeight="1" x14ac:dyDescent="0.3">
      <c r="A21" s="16" t="s">
        <v>31</v>
      </c>
      <c r="B21" s="13" t="s">
        <v>27</v>
      </c>
      <c r="C21" s="13" t="s">
        <v>32</v>
      </c>
      <c r="D21" s="5">
        <v>14433742</v>
      </c>
      <c r="E21" s="5">
        <v>2174592.5</v>
      </c>
      <c r="F21" s="5">
        <f t="shared" si="0"/>
        <v>-12259149.5</v>
      </c>
    </row>
    <row r="22" spans="1:6" ht="15.75" customHeight="1" x14ac:dyDescent="0.3">
      <c r="A22" s="17" t="s">
        <v>33</v>
      </c>
      <c r="B22" s="14" t="s">
        <v>27</v>
      </c>
      <c r="C22" s="14" t="s">
        <v>34</v>
      </c>
      <c r="D22" s="3">
        <v>5461329.0999999996</v>
      </c>
      <c r="E22" s="3">
        <v>732248.7</v>
      </c>
      <c r="F22" s="3">
        <f t="shared" si="0"/>
        <v>-4729080.3999999994</v>
      </c>
    </row>
    <row r="23" spans="1:6" ht="32.25" customHeight="1" x14ac:dyDescent="0.3">
      <c r="A23" s="17" t="s">
        <v>35</v>
      </c>
      <c r="B23" s="14" t="s">
        <v>27</v>
      </c>
      <c r="C23" s="14" t="s">
        <v>36</v>
      </c>
      <c r="D23" s="3">
        <v>909141.4</v>
      </c>
      <c r="E23" s="3">
        <v>116844.1</v>
      </c>
      <c r="F23" s="3">
        <f t="shared" si="0"/>
        <v>-792297.3</v>
      </c>
    </row>
    <row r="24" spans="1:6" ht="150" customHeight="1" x14ac:dyDescent="0.3">
      <c r="A24" s="17" t="s">
        <v>37</v>
      </c>
      <c r="B24" s="14" t="s">
        <v>27</v>
      </c>
      <c r="C24" s="14" t="s">
        <v>38</v>
      </c>
      <c r="D24" s="3">
        <v>909141.4</v>
      </c>
      <c r="E24" s="3">
        <v>121689.60000000001</v>
      </c>
      <c r="F24" s="3">
        <f t="shared" si="0"/>
        <v>-787451.8</v>
      </c>
    </row>
    <row r="25" spans="1:6" ht="74.25" customHeight="1" x14ac:dyDescent="0.3">
      <c r="A25" s="17" t="s">
        <v>39</v>
      </c>
      <c r="B25" s="14" t="s">
        <v>27</v>
      </c>
      <c r="C25" s="14" t="s">
        <v>40</v>
      </c>
      <c r="D25" s="24" t="s">
        <v>41</v>
      </c>
      <c r="E25" s="3">
        <v>-4845.5</v>
      </c>
      <c r="F25" s="24" t="s">
        <v>41</v>
      </c>
    </row>
    <row r="26" spans="1:6" ht="135.75" customHeight="1" x14ac:dyDescent="0.3">
      <c r="A26" s="17" t="s">
        <v>42</v>
      </c>
      <c r="B26" s="14" t="s">
        <v>27</v>
      </c>
      <c r="C26" s="14" t="s">
        <v>43</v>
      </c>
      <c r="D26" s="3">
        <v>3441823.3</v>
      </c>
      <c r="E26" s="3">
        <v>516517.1</v>
      </c>
      <c r="F26" s="3">
        <f t="shared" si="0"/>
        <v>-2925306.1999999997</v>
      </c>
    </row>
    <row r="27" spans="1:6" ht="125.25" customHeight="1" x14ac:dyDescent="0.3">
      <c r="A27" s="17" t="s">
        <v>44</v>
      </c>
      <c r="B27" s="14" t="s">
        <v>27</v>
      </c>
      <c r="C27" s="14" t="s">
        <v>45</v>
      </c>
      <c r="D27" s="3">
        <v>1110364.3999999999</v>
      </c>
      <c r="E27" s="3">
        <v>98887.5</v>
      </c>
      <c r="F27" s="3">
        <f t="shared" si="0"/>
        <v>-1011476.8999999999</v>
      </c>
    </row>
    <row r="28" spans="1:6" ht="16.5" customHeight="1" x14ac:dyDescent="0.3">
      <c r="A28" s="17" t="s">
        <v>46</v>
      </c>
      <c r="B28" s="14" t="s">
        <v>27</v>
      </c>
      <c r="C28" s="14" t="s">
        <v>47</v>
      </c>
      <c r="D28" s="3">
        <v>8972412.9000000004</v>
      </c>
      <c r="E28" s="3">
        <v>1442343.8</v>
      </c>
      <c r="F28" s="3">
        <f t="shared" si="0"/>
        <v>-7530069.1000000006</v>
      </c>
    </row>
    <row r="29" spans="1:6" ht="191.25" customHeight="1" x14ac:dyDescent="0.3">
      <c r="A29" s="17" t="s">
        <v>48</v>
      </c>
      <c r="B29" s="14" t="s">
        <v>27</v>
      </c>
      <c r="C29" s="14" t="s">
        <v>49</v>
      </c>
      <c r="D29" s="3">
        <v>8162812.7000000002</v>
      </c>
      <c r="E29" s="3">
        <v>694897.2</v>
      </c>
      <c r="F29" s="3">
        <f t="shared" si="0"/>
        <v>-7467915.5</v>
      </c>
    </row>
    <row r="30" spans="1:6" ht="154.5" customHeight="1" x14ac:dyDescent="0.3">
      <c r="A30" s="17" t="s">
        <v>50</v>
      </c>
      <c r="B30" s="14" t="s">
        <v>27</v>
      </c>
      <c r="C30" s="14" t="s">
        <v>51</v>
      </c>
      <c r="D30" s="3">
        <v>12424.8</v>
      </c>
      <c r="E30" s="3">
        <v>852.8</v>
      </c>
      <c r="F30" s="3">
        <f t="shared" si="0"/>
        <v>-11572</v>
      </c>
    </row>
    <row r="31" spans="1:6" ht="141" customHeight="1" x14ac:dyDescent="0.3">
      <c r="A31" s="17" t="s">
        <v>52</v>
      </c>
      <c r="B31" s="14" t="s">
        <v>27</v>
      </c>
      <c r="C31" s="14" t="s">
        <v>53</v>
      </c>
      <c r="D31" s="24" t="s">
        <v>41</v>
      </c>
      <c r="E31" s="3">
        <v>1.1000000000000001</v>
      </c>
      <c r="F31" s="24" t="s">
        <v>41</v>
      </c>
    </row>
    <row r="32" spans="1:6" ht="120.75" customHeight="1" x14ac:dyDescent="0.3">
      <c r="A32" s="17" t="s">
        <v>54</v>
      </c>
      <c r="B32" s="14" t="s">
        <v>27</v>
      </c>
      <c r="C32" s="14" t="s">
        <v>55</v>
      </c>
      <c r="D32" s="3">
        <v>51973.1</v>
      </c>
      <c r="E32" s="3">
        <v>8482.4</v>
      </c>
      <c r="F32" s="3">
        <f t="shared" si="0"/>
        <v>-43490.7</v>
      </c>
    </row>
    <row r="33" spans="1:6" ht="78.75" customHeight="1" x14ac:dyDescent="0.3">
      <c r="A33" s="17" t="s">
        <v>56</v>
      </c>
      <c r="B33" s="14" t="s">
        <v>27</v>
      </c>
      <c r="C33" s="14" t="s">
        <v>57</v>
      </c>
      <c r="D33" s="3">
        <v>6369.3</v>
      </c>
      <c r="E33" s="3">
        <v>724.2</v>
      </c>
      <c r="F33" s="3">
        <f t="shared" si="0"/>
        <v>-5645.1</v>
      </c>
    </row>
    <row r="34" spans="1:6" ht="380.25" customHeight="1" x14ac:dyDescent="0.3">
      <c r="A34" s="110" t="s">
        <v>1057</v>
      </c>
      <c r="B34" s="43" t="s">
        <v>27</v>
      </c>
      <c r="C34" s="112" t="s">
        <v>58</v>
      </c>
      <c r="D34" s="108">
        <v>401097.2</v>
      </c>
      <c r="E34" s="108">
        <v>17354.599999999999</v>
      </c>
      <c r="F34" s="108">
        <f t="shared" si="0"/>
        <v>-383742.60000000003</v>
      </c>
    </row>
    <row r="35" spans="1:6" s="8" customFormat="1" ht="51" customHeight="1" x14ac:dyDescent="0.3">
      <c r="A35" s="111"/>
      <c r="B35" s="44"/>
      <c r="C35" s="113"/>
      <c r="D35" s="109"/>
      <c r="E35" s="109"/>
      <c r="F35" s="109"/>
    </row>
    <row r="36" spans="1:6" ht="135" customHeight="1" x14ac:dyDescent="0.3">
      <c r="A36" s="17" t="s">
        <v>1044</v>
      </c>
      <c r="B36" s="14" t="s">
        <v>27</v>
      </c>
      <c r="C36" s="14" t="s">
        <v>59</v>
      </c>
      <c r="D36" s="3">
        <v>24702.6</v>
      </c>
      <c r="E36" s="3">
        <v>3759.5</v>
      </c>
      <c r="F36" s="3">
        <f t="shared" si="0"/>
        <v>-20943.099999999999</v>
      </c>
    </row>
    <row r="37" spans="1:6" ht="32.25" customHeight="1" x14ac:dyDescent="0.3">
      <c r="A37" s="17" t="s">
        <v>1048</v>
      </c>
      <c r="B37" s="14" t="s">
        <v>27</v>
      </c>
      <c r="C37" s="14" t="s">
        <v>60</v>
      </c>
      <c r="D37" s="3">
        <v>313033.2</v>
      </c>
      <c r="E37" s="3">
        <v>18857.7</v>
      </c>
      <c r="F37" s="3">
        <f t="shared" si="0"/>
        <v>-294175.5</v>
      </c>
    </row>
    <row r="38" spans="1:6" ht="267.75" customHeight="1" x14ac:dyDescent="0.3">
      <c r="A38" s="17" t="s">
        <v>61</v>
      </c>
      <c r="B38" s="14" t="s">
        <v>27</v>
      </c>
      <c r="C38" s="14" t="s">
        <v>62</v>
      </c>
      <c r="D38" s="24" t="s">
        <v>41</v>
      </c>
      <c r="E38" s="3">
        <v>2252.1</v>
      </c>
      <c r="F38" s="24" t="s">
        <v>41</v>
      </c>
    </row>
    <row r="39" spans="1:6" ht="65.25" customHeight="1" x14ac:dyDescent="0.3">
      <c r="A39" s="17" t="s">
        <v>63</v>
      </c>
      <c r="B39" s="14" t="s">
        <v>27</v>
      </c>
      <c r="C39" s="14" t="s">
        <v>64</v>
      </c>
      <c r="D39" s="24" t="s">
        <v>41</v>
      </c>
      <c r="E39" s="3">
        <v>694279.4</v>
      </c>
      <c r="F39" s="24" t="s">
        <v>41</v>
      </c>
    </row>
    <row r="40" spans="1:6" ht="63.75" customHeight="1" x14ac:dyDescent="0.3">
      <c r="A40" s="17" t="s">
        <v>65</v>
      </c>
      <c r="B40" s="14" t="s">
        <v>27</v>
      </c>
      <c r="C40" s="14" t="s">
        <v>66</v>
      </c>
      <c r="D40" s="24" t="s">
        <v>41</v>
      </c>
      <c r="E40" s="3">
        <v>882.9</v>
      </c>
      <c r="F40" s="24" t="s">
        <v>41</v>
      </c>
    </row>
    <row r="41" spans="1:6" ht="33.75" customHeight="1" x14ac:dyDescent="0.3">
      <c r="A41" s="16" t="s">
        <v>67</v>
      </c>
      <c r="B41" s="13" t="s">
        <v>27</v>
      </c>
      <c r="C41" s="13" t="s">
        <v>68</v>
      </c>
      <c r="D41" s="5">
        <v>67552.800000000003</v>
      </c>
      <c r="E41" s="5">
        <v>17176.099999999999</v>
      </c>
      <c r="F41" s="5">
        <f t="shared" si="0"/>
        <v>-50376.700000000004</v>
      </c>
    </row>
    <row r="42" spans="1:6" ht="29.25" customHeight="1" x14ac:dyDescent="0.3">
      <c r="A42" s="17" t="s">
        <v>69</v>
      </c>
      <c r="B42" s="14" t="s">
        <v>27</v>
      </c>
      <c r="C42" s="14" t="s">
        <v>70</v>
      </c>
      <c r="D42" s="3">
        <v>67552.800000000003</v>
      </c>
      <c r="E42" s="3">
        <v>17176.099999999999</v>
      </c>
      <c r="F42" s="3">
        <f t="shared" si="0"/>
        <v>-50376.700000000004</v>
      </c>
    </row>
    <row r="43" spans="1:6" ht="63" customHeight="1" x14ac:dyDescent="0.3">
      <c r="A43" s="17" t="s">
        <v>71</v>
      </c>
      <c r="B43" s="14" t="s">
        <v>27</v>
      </c>
      <c r="C43" s="14" t="s">
        <v>72</v>
      </c>
      <c r="D43" s="3">
        <v>35991</v>
      </c>
      <c r="E43" s="3">
        <v>8436.9</v>
      </c>
      <c r="F43" s="3">
        <f t="shared" si="0"/>
        <v>-27554.1</v>
      </c>
    </row>
    <row r="44" spans="1:6" ht="90.75" customHeight="1" x14ac:dyDescent="0.3">
      <c r="A44" s="17" t="s">
        <v>73</v>
      </c>
      <c r="B44" s="14" t="s">
        <v>27</v>
      </c>
      <c r="C44" s="14" t="s">
        <v>74</v>
      </c>
      <c r="D44" s="3">
        <v>35991</v>
      </c>
      <c r="E44" s="3">
        <v>8436.9</v>
      </c>
      <c r="F44" s="3">
        <f t="shared" si="0"/>
        <v>-27554.1</v>
      </c>
    </row>
    <row r="45" spans="1:6" ht="76.5" customHeight="1" x14ac:dyDescent="0.3">
      <c r="A45" s="17" t="s">
        <v>75</v>
      </c>
      <c r="B45" s="14" t="s">
        <v>27</v>
      </c>
      <c r="C45" s="14" t="s">
        <v>76</v>
      </c>
      <c r="D45" s="3">
        <v>184.8</v>
      </c>
      <c r="E45" s="3">
        <v>47.9</v>
      </c>
      <c r="F45" s="3">
        <f t="shared" si="0"/>
        <v>-136.9</v>
      </c>
    </row>
    <row r="46" spans="1:6" ht="110.25" customHeight="1" x14ac:dyDescent="0.3">
      <c r="A46" s="17" t="s">
        <v>77</v>
      </c>
      <c r="B46" s="14" t="s">
        <v>27</v>
      </c>
      <c r="C46" s="14" t="s">
        <v>78</v>
      </c>
      <c r="D46" s="3">
        <v>184.8</v>
      </c>
      <c r="E46" s="3">
        <v>47.9</v>
      </c>
      <c r="F46" s="3">
        <f t="shared" si="0"/>
        <v>-136.9</v>
      </c>
    </row>
    <row r="47" spans="1:6" ht="63.75" customHeight="1" x14ac:dyDescent="0.3">
      <c r="A47" s="17" t="s">
        <v>79</v>
      </c>
      <c r="B47" s="14" t="s">
        <v>27</v>
      </c>
      <c r="C47" s="14" t="s">
        <v>80</v>
      </c>
      <c r="D47" s="3">
        <v>36977.300000000003</v>
      </c>
      <c r="E47" s="3">
        <v>9416.7999999999993</v>
      </c>
      <c r="F47" s="3">
        <f t="shared" si="0"/>
        <v>-27560.500000000004</v>
      </c>
    </row>
    <row r="48" spans="1:6" ht="91.5" customHeight="1" x14ac:dyDescent="0.3">
      <c r="A48" s="17" t="s">
        <v>81</v>
      </c>
      <c r="B48" s="14" t="s">
        <v>27</v>
      </c>
      <c r="C48" s="14" t="s">
        <v>82</v>
      </c>
      <c r="D48" s="3">
        <v>36977.300000000003</v>
      </c>
      <c r="E48" s="3">
        <v>9416.7999999999993</v>
      </c>
      <c r="F48" s="3">
        <f t="shared" si="0"/>
        <v>-27560.500000000004</v>
      </c>
    </row>
    <row r="49" spans="1:6" ht="64.5" customHeight="1" x14ac:dyDescent="0.3">
      <c r="A49" s="17" t="s">
        <v>83</v>
      </c>
      <c r="B49" s="14" t="s">
        <v>27</v>
      </c>
      <c r="C49" s="14" t="s">
        <v>84</v>
      </c>
      <c r="D49" s="3">
        <v>-5600.3</v>
      </c>
      <c r="E49" s="3">
        <v>-725.5</v>
      </c>
      <c r="F49" s="24">
        <f t="shared" si="0"/>
        <v>4874.8</v>
      </c>
    </row>
    <row r="50" spans="1:6" ht="104.25" customHeight="1" x14ac:dyDescent="0.3">
      <c r="A50" s="17" t="s">
        <v>85</v>
      </c>
      <c r="B50" s="14" t="s">
        <v>27</v>
      </c>
      <c r="C50" s="14" t="s">
        <v>86</v>
      </c>
      <c r="D50" s="3">
        <v>-5600.3</v>
      </c>
      <c r="E50" s="3">
        <v>-725.5</v>
      </c>
      <c r="F50" s="24">
        <f t="shared" si="0"/>
        <v>4874.8</v>
      </c>
    </row>
    <row r="51" spans="1:6" ht="18.75" customHeight="1" x14ac:dyDescent="0.3">
      <c r="A51" s="16" t="s">
        <v>87</v>
      </c>
      <c r="B51" s="13" t="s">
        <v>27</v>
      </c>
      <c r="C51" s="13" t="s">
        <v>88</v>
      </c>
      <c r="D51" s="5">
        <v>1268402</v>
      </c>
      <c r="E51" s="5">
        <v>187200.3</v>
      </c>
      <c r="F51" s="5">
        <f t="shared" si="0"/>
        <v>-1081201.7</v>
      </c>
    </row>
    <row r="52" spans="1:6" ht="28.2" x14ac:dyDescent="0.3">
      <c r="A52" s="17" t="s">
        <v>89</v>
      </c>
      <c r="B52" s="14" t="s">
        <v>27</v>
      </c>
      <c r="C52" s="14" t="s">
        <v>90</v>
      </c>
      <c r="D52" s="3">
        <v>1156355.7</v>
      </c>
      <c r="E52" s="3">
        <v>138686.5</v>
      </c>
      <c r="F52" s="3">
        <f t="shared" si="0"/>
        <v>-1017669.2</v>
      </c>
    </row>
    <row r="53" spans="1:6" ht="29.25" customHeight="1" x14ac:dyDescent="0.3">
      <c r="A53" s="17" t="s">
        <v>91</v>
      </c>
      <c r="B53" s="14" t="s">
        <v>27</v>
      </c>
      <c r="C53" s="14" t="s">
        <v>92</v>
      </c>
      <c r="D53" s="3">
        <v>871347.4</v>
      </c>
      <c r="E53" s="3">
        <v>105356.1</v>
      </c>
      <c r="F53" s="3">
        <f t="shared" si="0"/>
        <v>-765991.3</v>
      </c>
    </row>
    <row r="54" spans="1:6" ht="30" customHeight="1" x14ac:dyDescent="0.3">
      <c r="A54" s="17" t="s">
        <v>91</v>
      </c>
      <c r="B54" s="14" t="s">
        <v>27</v>
      </c>
      <c r="C54" s="14" t="s">
        <v>93</v>
      </c>
      <c r="D54" s="3">
        <v>871347.4</v>
      </c>
      <c r="E54" s="3">
        <v>105356.1</v>
      </c>
      <c r="F54" s="3">
        <f t="shared" si="0"/>
        <v>-765991.3</v>
      </c>
    </row>
    <row r="55" spans="1:6" ht="34.5" customHeight="1" x14ac:dyDescent="0.3">
      <c r="A55" s="17" t="s">
        <v>94</v>
      </c>
      <c r="B55" s="14" t="s">
        <v>27</v>
      </c>
      <c r="C55" s="14" t="s">
        <v>95</v>
      </c>
      <c r="D55" s="3">
        <v>285008.3</v>
      </c>
      <c r="E55" s="3">
        <v>33330.400000000001</v>
      </c>
      <c r="F55" s="3">
        <f t="shared" si="0"/>
        <v>-251677.9</v>
      </c>
    </row>
    <row r="56" spans="1:6" ht="63" customHeight="1" x14ac:dyDescent="0.3">
      <c r="A56" s="17" t="s">
        <v>96</v>
      </c>
      <c r="B56" s="14" t="s">
        <v>27</v>
      </c>
      <c r="C56" s="14" t="s">
        <v>97</v>
      </c>
      <c r="D56" s="3">
        <v>285008.3</v>
      </c>
      <c r="E56" s="3">
        <v>33330.400000000001</v>
      </c>
      <c r="F56" s="3">
        <f t="shared" si="0"/>
        <v>-251677.9</v>
      </c>
    </row>
    <row r="57" spans="1:6" ht="18.75" customHeight="1" x14ac:dyDescent="0.3">
      <c r="A57" s="17" t="s">
        <v>98</v>
      </c>
      <c r="B57" s="14" t="s">
        <v>27</v>
      </c>
      <c r="C57" s="14" t="s">
        <v>99</v>
      </c>
      <c r="D57" s="24" t="s">
        <v>41</v>
      </c>
      <c r="E57" s="3">
        <v>42.7</v>
      </c>
      <c r="F57" s="24" t="s">
        <v>41</v>
      </c>
    </row>
    <row r="58" spans="1:6" ht="18.75" customHeight="1" x14ac:dyDescent="0.3">
      <c r="A58" s="17" t="s">
        <v>98</v>
      </c>
      <c r="B58" s="14" t="s">
        <v>27</v>
      </c>
      <c r="C58" s="14" t="s">
        <v>100</v>
      </c>
      <c r="D58" s="24" t="s">
        <v>41</v>
      </c>
      <c r="E58" s="3">
        <v>42.7</v>
      </c>
      <c r="F58" s="24" t="s">
        <v>41</v>
      </c>
    </row>
    <row r="59" spans="1:6" x14ac:dyDescent="0.3">
      <c r="A59" s="17" t="s">
        <v>101</v>
      </c>
      <c r="B59" s="14" t="s">
        <v>27</v>
      </c>
      <c r="C59" s="14" t="s">
        <v>102</v>
      </c>
      <c r="D59" s="3">
        <v>763.9</v>
      </c>
      <c r="E59" s="3">
        <v>277.60000000000002</v>
      </c>
      <c r="F59" s="3">
        <f t="shared" si="0"/>
        <v>-486.29999999999995</v>
      </c>
    </row>
    <row r="60" spans="1:6" x14ac:dyDescent="0.3">
      <c r="A60" s="17" t="s">
        <v>101</v>
      </c>
      <c r="B60" s="14" t="s">
        <v>27</v>
      </c>
      <c r="C60" s="14" t="s">
        <v>103</v>
      </c>
      <c r="D60" s="3">
        <v>763.9</v>
      </c>
      <c r="E60" s="3">
        <v>277.60000000000002</v>
      </c>
      <c r="F60" s="3">
        <f t="shared" si="0"/>
        <v>-486.29999999999995</v>
      </c>
    </row>
    <row r="61" spans="1:6" ht="28.2" x14ac:dyDescent="0.3">
      <c r="A61" s="17" t="s">
        <v>104</v>
      </c>
      <c r="B61" s="14" t="s">
        <v>27</v>
      </c>
      <c r="C61" s="14" t="s">
        <v>105</v>
      </c>
      <c r="D61" s="3">
        <v>111282.4</v>
      </c>
      <c r="E61" s="3">
        <v>48193.599999999999</v>
      </c>
      <c r="F61" s="3">
        <f t="shared" si="0"/>
        <v>-63088.799999999996</v>
      </c>
    </row>
    <row r="62" spans="1:6" ht="30.75" customHeight="1" x14ac:dyDescent="0.3">
      <c r="A62" s="17" t="s">
        <v>106</v>
      </c>
      <c r="B62" s="14" t="s">
        <v>27</v>
      </c>
      <c r="C62" s="14" t="s">
        <v>107</v>
      </c>
      <c r="D62" s="3">
        <v>111282.4</v>
      </c>
      <c r="E62" s="3">
        <v>48193.599999999999</v>
      </c>
      <c r="F62" s="3">
        <f t="shared" si="0"/>
        <v>-63088.799999999996</v>
      </c>
    </row>
    <row r="63" spans="1:6" ht="17.25" customHeight="1" x14ac:dyDescent="0.3">
      <c r="A63" s="16" t="s">
        <v>108</v>
      </c>
      <c r="B63" s="13" t="s">
        <v>27</v>
      </c>
      <c r="C63" s="13" t="s">
        <v>109</v>
      </c>
      <c r="D63" s="5">
        <v>93853.3</v>
      </c>
      <c r="E63" s="5">
        <v>10068.799999999999</v>
      </c>
      <c r="F63" s="5">
        <f t="shared" si="0"/>
        <v>-83784.5</v>
      </c>
    </row>
    <row r="64" spans="1:6" ht="17.25" customHeight="1" x14ac:dyDescent="0.3">
      <c r="A64" s="17" t="s">
        <v>110</v>
      </c>
      <c r="B64" s="14" t="s">
        <v>27</v>
      </c>
      <c r="C64" s="14" t="s">
        <v>111</v>
      </c>
      <c r="D64" s="3">
        <v>73916.800000000003</v>
      </c>
      <c r="E64" s="3">
        <v>5772.8</v>
      </c>
      <c r="F64" s="3">
        <f t="shared" si="0"/>
        <v>-68144</v>
      </c>
    </row>
    <row r="65" spans="1:6" ht="48.75" customHeight="1" x14ac:dyDescent="0.3">
      <c r="A65" s="17" t="s">
        <v>112</v>
      </c>
      <c r="B65" s="14" t="s">
        <v>27</v>
      </c>
      <c r="C65" s="14" t="s">
        <v>113</v>
      </c>
      <c r="D65" s="3">
        <v>73916.800000000003</v>
      </c>
      <c r="E65" s="3">
        <v>5772.8</v>
      </c>
      <c r="F65" s="3">
        <f t="shared" si="0"/>
        <v>-68144</v>
      </c>
    </row>
    <row r="66" spans="1:6" ht="16.5" customHeight="1" x14ac:dyDescent="0.3">
      <c r="A66" s="17" t="s">
        <v>114</v>
      </c>
      <c r="B66" s="14" t="s">
        <v>27</v>
      </c>
      <c r="C66" s="14" t="s">
        <v>115</v>
      </c>
      <c r="D66" s="3">
        <v>19936.5</v>
      </c>
      <c r="E66" s="3">
        <v>4296</v>
      </c>
      <c r="F66" s="3">
        <f t="shared" si="0"/>
        <v>-15640.5</v>
      </c>
    </row>
    <row r="67" spans="1:6" ht="16.5" customHeight="1" x14ac:dyDescent="0.3">
      <c r="A67" s="17" t="s">
        <v>116</v>
      </c>
      <c r="B67" s="14" t="s">
        <v>27</v>
      </c>
      <c r="C67" s="14" t="s">
        <v>117</v>
      </c>
      <c r="D67" s="3">
        <v>11179.3</v>
      </c>
      <c r="E67" s="3">
        <v>3673.4</v>
      </c>
      <c r="F67" s="3">
        <f t="shared" si="0"/>
        <v>-7505.9</v>
      </c>
    </row>
    <row r="68" spans="1:6" ht="29.25" customHeight="1" x14ac:dyDescent="0.3">
      <c r="A68" s="17" t="s">
        <v>118</v>
      </c>
      <c r="B68" s="14" t="s">
        <v>27</v>
      </c>
      <c r="C68" s="14" t="s">
        <v>119</v>
      </c>
      <c r="D68" s="3">
        <v>11179.3</v>
      </c>
      <c r="E68" s="3">
        <v>3673.4</v>
      </c>
      <c r="F68" s="3">
        <f t="shared" si="0"/>
        <v>-7505.9</v>
      </c>
    </row>
    <row r="69" spans="1:6" x14ac:dyDescent="0.3">
      <c r="A69" s="17" t="s">
        <v>120</v>
      </c>
      <c r="B69" s="14" t="s">
        <v>27</v>
      </c>
      <c r="C69" s="14" t="s">
        <v>121</v>
      </c>
      <c r="D69" s="3">
        <v>8757.2000000000007</v>
      </c>
      <c r="E69" s="3">
        <v>622.5</v>
      </c>
      <c r="F69" s="3">
        <f t="shared" si="0"/>
        <v>-8134.7000000000007</v>
      </c>
    </row>
    <row r="70" spans="1:6" ht="34.5" customHeight="1" x14ac:dyDescent="0.3">
      <c r="A70" s="17" t="s">
        <v>122</v>
      </c>
      <c r="B70" s="14" t="s">
        <v>27</v>
      </c>
      <c r="C70" s="14" t="s">
        <v>123</v>
      </c>
      <c r="D70" s="3">
        <v>8757.2000000000007</v>
      </c>
      <c r="E70" s="3">
        <v>622.5</v>
      </c>
      <c r="F70" s="3">
        <f t="shared" si="0"/>
        <v>-8134.7000000000007</v>
      </c>
    </row>
    <row r="71" spans="1:6" ht="16.5" customHeight="1" x14ac:dyDescent="0.3">
      <c r="A71" s="16" t="s">
        <v>124</v>
      </c>
      <c r="B71" s="13" t="s">
        <v>27</v>
      </c>
      <c r="C71" s="13" t="s">
        <v>125</v>
      </c>
      <c r="D71" s="5">
        <v>58482.2</v>
      </c>
      <c r="E71" s="5">
        <v>35033</v>
      </c>
      <c r="F71" s="5">
        <f t="shared" si="0"/>
        <v>-23449.199999999997</v>
      </c>
    </row>
    <row r="72" spans="1:6" ht="34.5" customHeight="1" x14ac:dyDescent="0.3">
      <c r="A72" s="17" t="s">
        <v>126</v>
      </c>
      <c r="B72" s="14" t="s">
        <v>27</v>
      </c>
      <c r="C72" s="14" t="s">
        <v>127</v>
      </c>
      <c r="D72" s="3">
        <v>58462.2</v>
      </c>
      <c r="E72" s="3">
        <v>35012.1</v>
      </c>
      <c r="F72" s="3">
        <f t="shared" si="0"/>
        <v>-23450.1</v>
      </c>
    </row>
    <row r="73" spans="1:6" ht="46.5" customHeight="1" x14ac:dyDescent="0.3">
      <c r="A73" s="17" t="s">
        <v>128</v>
      </c>
      <c r="B73" s="14" t="s">
        <v>27</v>
      </c>
      <c r="C73" s="14" t="s">
        <v>129</v>
      </c>
      <c r="D73" s="3">
        <v>58462.2</v>
      </c>
      <c r="E73" s="3">
        <v>35012.1</v>
      </c>
      <c r="F73" s="3">
        <f t="shared" si="0"/>
        <v>-23450.1</v>
      </c>
    </row>
    <row r="74" spans="1:6" ht="48.75" customHeight="1" x14ac:dyDescent="0.3">
      <c r="A74" s="17" t="s">
        <v>130</v>
      </c>
      <c r="B74" s="14" t="s">
        <v>27</v>
      </c>
      <c r="C74" s="14" t="s">
        <v>131</v>
      </c>
      <c r="D74" s="3">
        <v>5</v>
      </c>
      <c r="E74" s="3">
        <v>0.9</v>
      </c>
      <c r="F74" s="3">
        <f t="shared" si="0"/>
        <v>-4.0999999999999996</v>
      </c>
    </row>
    <row r="75" spans="1:6" ht="65.25" customHeight="1" x14ac:dyDescent="0.3">
      <c r="A75" s="17" t="s">
        <v>132</v>
      </c>
      <c r="B75" s="14" t="s">
        <v>27</v>
      </c>
      <c r="C75" s="14" t="s">
        <v>133</v>
      </c>
      <c r="D75" s="3">
        <v>5</v>
      </c>
      <c r="E75" s="3">
        <v>0.9</v>
      </c>
      <c r="F75" s="3">
        <f t="shared" si="0"/>
        <v>-4.0999999999999996</v>
      </c>
    </row>
    <row r="76" spans="1:6" ht="36" customHeight="1" x14ac:dyDescent="0.3">
      <c r="A76" s="17" t="s">
        <v>134</v>
      </c>
      <c r="B76" s="14" t="s">
        <v>27</v>
      </c>
      <c r="C76" s="14" t="s">
        <v>135</v>
      </c>
      <c r="D76" s="3">
        <v>15</v>
      </c>
      <c r="E76" s="3">
        <v>20</v>
      </c>
      <c r="F76" s="24">
        <f t="shared" si="0"/>
        <v>5</v>
      </c>
    </row>
    <row r="77" spans="1:6" ht="28.2" x14ac:dyDescent="0.3">
      <c r="A77" s="17" t="s">
        <v>136</v>
      </c>
      <c r="B77" s="14" t="s">
        <v>27</v>
      </c>
      <c r="C77" s="14" t="s">
        <v>137</v>
      </c>
      <c r="D77" s="3">
        <v>15</v>
      </c>
      <c r="E77" s="3">
        <v>20</v>
      </c>
      <c r="F77" s="24">
        <f t="shared" si="0"/>
        <v>5</v>
      </c>
    </row>
    <row r="78" spans="1:6" ht="48" customHeight="1" x14ac:dyDescent="0.3">
      <c r="A78" s="16" t="s">
        <v>138</v>
      </c>
      <c r="B78" s="13" t="s">
        <v>27</v>
      </c>
      <c r="C78" s="13" t="s">
        <v>139</v>
      </c>
      <c r="D78" s="5">
        <v>1339510.8</v>
      </c>
      <c r="E78" s="5">
        <v>272357.2</v>
      </c>
      <c r="F78" s="5">
        <f t="shared" si="0"/>
        <v>-1067153.6000000001</v>
      </c>
    </row>
    <row r="79" spans="1:6" ht="82.5" customHeight="1" x14ac:dyDescent="0.3">
      <c r="A79" s="17" t="s">
        <v>140</v>
      </c>
      <c r="B79" s="14" t="s">
        <v>27</v>
      </c>
      <c r="C79" s="14" t="s">
        <v>141</v>
      </c>
      <c r="D79" s="3">
        <v>1121735.8999999999</v>
      </c>
      <c r="E79" s="3">
        <v>216407.9</v>
      </c>
      <c r="F79" s="3">
        <f t="shared" si="0"/>
        <v>-905327.99999999988</v>
      </c>
    </row>
    <row r="80" spans="1:6" ht="63.75" customHeight="1" x14ac:dyDescent="0.3">
      <c r="A80" s="17" t="s">
        <v>142</v>
      </c>
      <c r="B80" s="14" t="s">
        <v>27</v>
      </c>
      <c r="C80" s="14" t="s">
        <v>143</v>
      </c>
      <c r="D80" s="3">
        <v>944362.1</v>
      </c>
      <c r="E80" s="3">
        <v>176621.4</v>
      </c>
      <c r="F80" s="3">
        <f t="shared" si="0"/>
        <v>-767740.7</v>
      </c>
    </row>
    <row r="81" spans="1:6" ht="80.25" customHeight="1" x14ac:dyDescent="0.3">
      <c r="A81" s="17" t="s">
        <v>144</v>
      </c>
      <c r="B81" s="14" t="s">
        <v>27</v>
      </c>
      <c r="C81" s="14" t="s">
        <v>145</v>
      </c>
      <c r="D81" s="3">
        <v>944362.1</v>
      </c>
      <c r="E81" s="3">
        <v>176621.4</v>
      </c>
      <c r="F81" s="3">
        <f t="shared" si="0"/>
        <v>-767740.7</v>
      </c>
    </row>
    <row r="82" spans="1:6" ht="84" customHeight="1" x14ac:dyDescent="0.3">
      <c r="A82" s="17" t="s">
        <v>146</v>
      </c>
      <c r="B82" s="14" t="s">
        <v>27</v>
      </c>
      <c r="C82" s="14" t="s">
        <v>147</v>
      </c>
      <c r="D82" s="3">
        <v>2364</v>
      </c>
      <c r="E82" s="3">
        <v>223.5</v>
      </c>
      <c r="F82" s="3">
        <f t="shared" si="0"/>
        <v>-2140.5</v>
      </c>
    </row>
    <row r="83" spans="1:6" ht="59.25" customHeight="1" x14ac:dyDescent="0.3">
      <c r="A83" s="17" t="s">
        <v>148</v>
      </c>
      <c r="B83" s="14" t="s">
        <v>27</v>
      </c>
      <c r="C83" s="14" t="s">
        <v>149</v>
      </c>
      <c r="D83" s="3">
        <v>2364</v>
      </c>
      <c r="E83" s="3">
        <v>223.5</v>
      </c>
      <c r="F83" s="3">
        <f t="shared" si="0"/>
        <v>-2140.5</v>
      </c>
    </row>
    <row r="84" spans="1:6" ht="80.25" customHeight="1" x14ac:dyDescent="0.3">
      <c r="A84" s="17" t="s">
        <v>150</v>
      </c>
      <c r="B84" s="14" t="s">
        <v>27</v>
      </c>
      <c r="C84" s="14" t="s">
        <v>151</v>
      </c>
      <c r="D84" s="3">
        <v>2023.8</v>
      </c>
      <c r="E84" s="3">
        <v>958.6</v>
      </c>
      <c r="F84" s="3">
        <f t="shared" si="0"/>
        <v>-1065.1999999999998</v>
      </c>
    </row>
    <row r="85" spans="1:6" ht="66" customHeight="1" x14ac:dyDescent="0.3">
      <c r="A85" s="17" t="s">
        <v>152</v>
      </c>
      <c r="B85" s="14" t="s">
        <v>27</v>
      </c>
      <c r="C85" s="14" t="s">
        <v>153</v>
      </c>
      <c r="D85" s="3">
        <v>2023.8</v>
      </c>
      <c r="E85" s="3">
        <v>958.6</v>
      </c>
      <c r="F85" s="3">
        <f t="shared" ref="F85:F148" si="1">E85-D85</f>
        <v>-1065.1999999999998</v>
      </c>
    </row>
    <row r="86" spans="1:6" ht="32.25" customHeight="1" x14ac:dyDescent="0.3">
      <c r="A86" s="17" t="s">
        <v>154</v>
      </c>
      <c r="B86" s="14" t="s">
        <v>27</v>
      </c>
      <c r="C86" s="14" t="s">
        <v>155</v>
      </c>
      <c r="D86" s="3">
        <v>172986</v>
      </c>
      <c r="E86" s="3">
        <v>38604.400000000001</v>
      </c>
      <c r="F86" s="3">
        <f t="shared" si="1"/>
        <v>-134381.6</v>
      </c>
    </row>
    <row r="87" spans="1:6" ht="30.75" customHeight="1" x14ac:dyDescent="0.3">
      <c r="A87" s="17" t="s">
        <v>156</v>
      </c>
      <c r="B87" s="14" t="s">
        <v>27</v>
      </c>
      <c r="C87" s="14" t="s">
        <v>157</v>
      </c>
      <c r="D87" s="3">
        <v>172986</v>
      </c>
      <c r="E87" s="3">
        <v>38604.400000000001</v>
      </c>
      <c r="F87" s="3">
        <f t="shared" si="1"/>
        <v>-134381.6</v>
      </c>
    </row>
    <row r="88" spans="1:6" ht="42" x14ac:dyDescent="0.3">
      <c r="A88" s="17" t="s">
        <v>158</v>
      </c>
      <c r="B88" s="14" t="s">
        <v>27</v>
      </c>
      <c r="C88" s="14" t="s">
        <v>159</v>
      </c>
      <c r="D88" s="3">
        <v>3353.6</v>
      </c>
      <c r="E88" s="3">
        <v>1504.5</v>
      </c>
      <c r="F88" s="3">
        <f t="shared" si="1"/>
        <v>-1849.1</v>
      </c>
    </row>
    <row r="89" spans="1:6" ht="44.25" customHeight="1" x14ac:dyDescent="0.3">
      <c r="A89" s="17" t="s">
        <v>160</v>
      </c>
      <c r="B89" s="14" t="s">
        <v>27</v>
      </c>
      <c r="C89" s="14" t="s">
        <v>161</v>
      </c>
      <c r="D89" s="3">
        <v>3353.6</v>
      </c>
      <c r="E89" s="3">
        <v>1504.3</v>
      </c>
      <c r="F89" s="3">
        <f t="shared" si="1"/>
        <v>-1849.3</v>
      </c>
    </row>
    <row r="90" spans="1:6" ht="96.75" customHeight="1" x14ac:dyDescent="0.3">
      <c r="A90" s="17" t="s">
        <v>162</v>
      </c>
      <c r="B90" s="14" t="s">
        <v>27</v>
      </c>
      <c r="C90" s="14" t="s">
        <v>163</v>
      </c>
      <c r="D90" s="3">
        <v>3353.6</v>
      </c>
      <c r="E90" s="3">
        <v>1504.3</v>
      </c>
      <c r="F90" s="3">
        <f t="shared" si="1"/>
        <v>-1849.3</v>
      </c>
    </row>
    <row r="91" spans="1:6" ht="50.25" customHeight="1" x14ac:dyDescent="0.3">
      <c r="A91" s="17" t="s">
        <v>164</v>
      </c>
      <c r="B91" s="14" t="s">
        <v>27</v>
      </c>
      <c r="C91" s="14" t="s">
        <v>165</v>
      </c>
      <c r="D91" s="24" t="s">
        <v>41</v>
      </c>
      <c r="E91" s="3">
        <v>0.2</v>
      </c>
      <c r="F91" s="24" t="s">
        <v>41</v>
      </c>
    </row>
    <row r="92" spans="1:6" ht="77.25" customHeight="1" x14ac:dyDescent="0.3">
      <c r="A92" s="17" t="s">
        <v>166</v>
      </c>
      <c r="B92" s="14" t="s">
        <v>27</v>
      </c>
      <c r="C92" s="14" t="s">
        <v>167</v>
      </c>
      <c r="D92" s="24" t="s">
        <v>41</v>
      </c>
      <c r="E92" s="3">
        <v>0.2</v>
      </c>
      <c r="F92" s="24" t="s">
        <v>41</v>
      </c>
    </row>
    <row r="93" spans="1:6" ht="75.75" customHeight="1" x14ac:dyDescent="0.3">
      <c r="A93" s="17" t="s">
        <v>168</v>
      </c>
      <c r="B93" s="14" t="s">
        <v>27</v>
      </c>
      <c r="C93" s="14" t="s">
        <v>169</v>
      </c>
      <c r="D93" s="3">
        <v>214421.3</v>
      </c>
      <c r="E93" s="3">
        <v>54444.7</v>
      </c>
      <c r="F93" s="3">
        <f t="shared" si="1"/>
        <v>-159976.59999999998</v>
      </c>
    </row>
    <row r="94" spans="1:6" ht="28.2" x14ac:dyDescent="0.3">
      <c r="A94" s="17" t="s">
        <v>170</v>
      </c>
      <c r="B94" s="14" t="s">
        <v>27</v>
      </c>
      <c r="C94" s="14" t="s">
        <v>171</v>
      </c>
      <c r="D94" s="3">
        <v>4.5999999999999996</v>
      </c>
      <c r="E94" s="3">
        <v>330.7</v>
      </c>
      <c r="F94" s="24">
        <f t="shared" si="1"/>
        <v>326.09999999999997</v>
      </c>
    </row>
    <row r="95" spans="1:6" ht="28.2" x14ac:dyDescent="0.3">
      <c r="A95" s="17" t="s">
        <v>172</v>
      </c>
      <c r="B95" s="14" t="s">
        <v>27</v>
      </c>
      <c r="C95" s="14" t="s">
        <v>173</v>
      </c>
      <c r="D95" s="3">
        <v>4.5999999999999996</v>
      </c>
      <c r="E95" s="3">
        <v>330.7</v>
      </c>
      <c r="F95" s="24">
        <f t="shared" si="1"/>
        <v>326.09999999999997</v>
      </c>
    </row>
    <row r="96" spans="1:6" ht="69.599999999999994" x14ac:dyDescent="0.3">
      <c r="A96" s="17" t="s">
        <v>174</v>
      </c>
      <c r="B96" s="14" t="s">
        <v>27</v>
      </c>
      <c r="C96" s="14" t="s">
        <v>175</v>
      </c>
      <c r="D96" s="3">
        <v>212121.4</v>
      </c>
      <c r="E96" s="3">
        <v>53846.9</v>
      </c>
      <c r="F96" s="3">
        <f t="shared" si="1"/>
        <v>-158274.5</v>
      </c>
    </row>
    <row r="97" spans="1:6" ht="69.599999999999994" x14ac:dyDescent="0.3">
      <c r="A97" s="17" t="s">
        <v>176</v>
      </c>
      <c r="B97" s="14" t="s">
        <v>27</v>
      </c>
      <c r="C97" s="14" t="s">
        <v>177</v>
      </c>
      <c r="D97" s="3">
        <v>212121.4</v>
      </c>
      <c r="E97" s="3">
        <v>53846.9</v>
      </c>
      <c r="F97" s="3">
        <f t="shared" si="1"/>
        <v>-158274.5</v>
      </c>
    </row>
    <row r="98" spans="1:6" ht="92.25" customHeight="1" x14ac:dyDescent="0.3">
      <c r="A98" s="17" t="s">
        <v>178</v>
      </c>
      <c r="B98" s="14" t="s">
        <v>27</v>
      </c>
      <c r="C98" s="14" t="s">
        <v>179</v>
      </c>
      <c r="D98" s="3">
        <v>2295.3000000000002</v>
      </c>
      <c r="E98" s="3">
        <v>267.10000000000002</v>
      </c>
      <c r="F98" s="3">
        <f t="shared" si="1"/>
        <v>-2028.2000000000003</v>
      </c>
    </row>
    <row r="99" spans="1:6" ht="91.5" customHeight="1" x14ac:dyDescent="0.3">
      <c r="A99" s="17" t="s">
        <v>180</v>
      </c>
      <c r="B99" s="14" t="s">
        <v>27</v>
      </c>
      <c r="C99" s="14" t="s">
        <v>181</v>
      </c>
      <c r="D99" s="3">
        <v>2295.3000000000002</v>
      </c>
      <c r="E99" s="3">
        <v>267.10000000000002</v>
      </c>
      <c r="F99" s="3">
        <f t="shared" si="1"/>
        <v>-2028.2000000000003</v>
      </c>
    </row>
    <row r="100" spans="1:6" x14ac:dyDescent="0.3">
      <c r="A100" s="16" t="s">
        <v>182</v>
      </c>
      <c r="B100" s="13" t="s">
        <v>27</v>
      </c>
      <c r="C100" s="13" t="s">
        <v>183</v>
      </c>
      <c r="D100" s="5">
        <v>1050407</v>
      </c>
      <c r="E100" s="5">
        <v>577679.80000000005</v>
      </c>
      <c r="F100" s="5">
        <f t="shared" si="1"/>
        <v>-472727.19999999995</v>
      </c>
    </row>
    <row r="101" spans="1:6" x14ac:dyDescent="0.3">
      <c r="A101" s="17" t="s">
        <v>184</v>
      </c>
      <c r="B101" s="14" t="s">
        <v>27</v>
      </c>
      <c r="C101" s="14" t="s">
        <v>185</v>
      </c>
      <c r="D101" s="3">
        <v>1050407</v>
      </c>
      <c r="E101" s="3">
        <v>577679.80000000005</v>
      </c>
      <c r="F101" s="3">
        <f t="shared" si="1"/>
        <v>-472727.19999999995</v>
      </c>
    </row>
    <row r="102" spans="1:6" ht="28.2" x14ac:dyDescent="0.3">
      <c r="A102" s="17" t="s">
        <v>186</v>
      </c>
      <c r="B102" s="14" t="s">
        <v>27</v>
      </c>
      <c r="C102" s="14" t="s">
        <v>187</v>
      </c>
      <c r="D102" s="3">
        <v>265130.7</v>
      </c>
      <c r="E102" s="3">
        <v>465166.4</v>
      </c>
      <c r="F102" s="24">
        <f t="shared" si="1"/>
        <v>200035.7</v>
      </c>
    </row>
    <row r="103" spans="1:6" ht="20.25" customHeight="1" x14ac:dyDescent="0.3">
      <c r="A103" s="17" t="s">
        <v>188</v>
      </c>
      <c r="B103" s="14" t="s">
        <v>27</v>
      </c>
      <c r="C103" s="14" t="s">
        <v>189</v>
      </c>
      <c r="D103" s="3">
        <v>229076.8</v>
      </c>
      <c r="E103" s="3">
        <v>72447.5</v>
      </c>
      <c r="F103" s="3">
        <f t="shared" si="1"/>
        <v>-156629.29999999999</v>
      </c>
    </row>
    <row r="104" spans="1:6" ht="20.25" customHeight="1" x14ac:dyDescent="0.3">
      <c r="A104" s="17" t="s">
        <v>190</v>
      </c>
      <c r="B104" s="14" t="s">
        <v>27</v>
      </c>
      <c r="C104" s="14" t="s">
        <v>191</v>
      </c>
      <c r="D104" s="3">
        <v>556199.5</v>
      </c>
      <c r="E104" s="3">
        <v>40065.9</v>
      </c>
      <c r="F104" s="3">
        <f t="shared" si="1"/>
        <v>-516133.6</v>
      </c>
    </row>
    <row r="105" spans="1:6" x14ac:dyDescent="0.3">
      <c r="A105" s="17" t="s">
        <v>192</v>
      </c>
      <c r="B105" s="14" t="s">
        <v>27</v>
      </c>
      <c r="C105" s="14" t="s">
        <v>193</v>
      </c>
      <c r="D105" s="3">
        <v>553290.69999999995</v>
      </c>
      <c r="E105" s="3">
        <v>37904.699999999997</v>
      </c>
      <c r="F105" s="3">
        <f t="shared" si="1"/>
        <v>-515385.99999999994</v>
      </c>
    </row>
    <row r="106" spans="1:6" ht="24" customHeight="1" x14ac:dyDescent="0.3">
      <c r="A106" s="17" t="s">
        <v>194</v>
      </c>
      <c r="B106" s="14" t="s">
        <v>27</v>
      </c>
      <c r="C106" s="14" t="s">
        <v>195</v>
      </c>
      <c r="D106" s="3">
        <v>2908.8</v>
      </c>
      <c r="E106" s="3">
        <v>2161.1999999999998</v>
      </c>
      <c r="F106" s="3">
        <f t="shared" si="1"/>
        <v>-747.60000000000036</v>
      </c>
    </row>
    <row r="107" spans="1:6" ht="30" customHeight="1" x14ac:dyDescent="0.3">
      <c r="A107" s="16" t="s">
        <v>196</v>
      </c>
      <c r="B107" s="13" t="s">
        <v>27</v>
      </c>
      <c r="C107" s="13" t="s">
        <v>197</v>
      </c>
      <c r="D107" s="5">
        <v>40761.9</v>
      </c>
      <c r="E107" s="5">
        <v>18346.5</v>
      </c>
      <c r="F107" s="5">
        <f t="shared" si="1"/>
        <v>-22415.4</v>
      </c>
    </row>
    <row r="108" spans="1:6" x14ac:dyDescent="0.3">
      <c r="A108" s="17" t="s">
        <v>198</v>
      </c>
      <c r="B108" s="14" t="s">
        <v>27</v>
      </c>
      <c r="C108" s="14" t="s">
        <v>199</v>
      </c>
      <c r="D108" s="3">
        <v>300.5</v>
      </c>
      <c r="E108" s="3">
        <v>80.8</v>
      </c>
      <c r="F108" s="3">
        <f t="shared" si="1"/>
        <v>-219.7</v>
      </c>
    </row>
    <row r="109" spans="1:6" x14ac:dyDescent="0.3">
      <c r="A109" s="17" t="s">
        <v>200</v>
      </c>
      <c r="B109" s="14" t="s">
        <v>27</v>
      </c>
      <c r="C109" s="14" t="s">
        <v>201</v>
      </c>
      <c r="D109" s="3">
        <v>300.5</v>
      </c>
      <c r="E109" s="3">
        <v>80.8</v>
      </c>
      <c r="F109" s="3">
        <f t="shared" si="1"/>
        <v>-219.7</v>
      </c>
    </row>
    <row r="110" spans="1:6" ht="31.5" customHeight="1" x14ac:dyDescent="0.3">
      <c r="A110" s="17" t="s">
        <v>202</v>
      </c>
      <c r="B110" s="14" t="s">
        <v>27</v>
      </c>
      <c r="C110" s="14" t="s">
        <v>203</v>
      </c>
      <c r="D110" s="3">
        <v>300.5</v>
      </c>
      <c r="E110" s="3">
        <v>80.8</v>
      </c>
      <c r="F110" s="3">
        <f t="shared" si="1"/>
        <v>-219.7</v>
      </c>
    </row>
    <row r="111" spans="1:6" x14ac:dyDescent="0.3">
      <c r="A111" s="17" t="s">
        <v>204</v>
      </c>
      <c r="B111" s="14" t="s">
        <v>27</v>
      </c>
      <c r="C111" s="14" t="s">
        <v>205</v>
      </c>
      <c r="D111" s="3">
        <v>40461.4</v>
      </c>
      <c r="E111" s="3">
        <v>18265.7</v>
      </c>
      <c r="F111" s="3">
        <f t="shared" si="1"/>
        <v>-22195.7</v>
      </c>
    </row>
    <row r="112" spans="1:6" ht="30" customHeight="1" x14ac:dyDescent="0.3">
      <c r="A112" s="17" t="s">
        <v>206</v>
      </c>
      <c r="B112" s="14" t="s">
        <v>27</v>
      </c>
      <c r="C112" s="14" t="s">
        <v>207</v>
      </c>
      <c r="D112" s="3">
        <v>1704.2</v>
      </c>
      <c r="E112" s="3">
        <v>722.8</v>
      </c>
      <c r="F112" s="3">
        <f t="shared" si="1"/>
        <v>-981.40000000000009</v>
      </c>
    </row>
    <row r="113" spans="1:6" ht="35.25" customHeight="1" x14ac:dyDescent="0.3">
      <c r="A113" s="17" t="s">
        <v>208</v>
      </c>
      <c r="B113" s="14" t="s">
        <v>27</v>
      </c>
      <c r="C113" s="14" t="s">
        <v>209</v>
      </c>
      <c r="D113" s="3">
        <v>1704.2</v>
      </c>
      <c r="E113" s="3">
        <v>722.8</v>
      </c>
      <c r="F113" s="3">
        <f t="shared" si="1"/>
        <v>-981.40000000000009</v>
      </c>
    </row>
    <row r="114" spans="1:6" ht="18" customHeight="1" x14ac:dyDescent="0.3">
      <c r="A114" s="17" t="s">
        <v>210</v>
      </c>
      <c r="B114" s="14" t="s">
        <v>27</v>
      </c>
      <c r="C114" s="14" t="s">
        <v>211</v>
      </c>
      <c r="D114" s="3">
        <v>38757.199999999997</v>
      </c>
      <c r="E114" s="3">
        <v>17542.900000000001</v>
      </c>
      <c r="F114" s="3">
        <f t="shared" si="1"/>
        <v>-21214.299999999996</v>
      </c>
    </row>
    <row r="115" spans="1:6" ht="19.5" customHeight="1" x14ac:dyDescent="0.3">
      <c r="A115" s="17" t="s">
        <v>212</v>
      </c>
      <c r="B115" s="14" t="s">
        <v>27</v>
      </c>
      <c r="C115" s="14" t="s">
        <v>213</v>
      </c>
      <c r="D115" s="3">
        <v>38757.199999999997</v>
      </c>
      <c r="E115" s="3">
        <v>17542.900000000001</v>
      </c>
      <c r="F115" s="3">
        <f t="shared" si="1"/>
        <v>-21214.299999999996</v>
      </c>
    </row>
    <row r="116" spans="1:6" ht="28.2" x14ac:dyDescent="0.3">
      <c r="A116" s="16" t="s">
        <v>214</v>
      </c>
      <c r="B116" s="13" t="s">
        <v>27</v>
      </c>
      <c r="C116" s="13" t="s">
        <v>215</v>
      </c>
      <c r="D116" s="5">
        <v>55660.1</v>
      </c>
      <c r="E116" s="5">
        <v>26731</v>
      </c>
      <c r="F116" s="5">
        <f t="shared" si="1"/>
        <v>-28929.1</v>
      </c>
    </row>
    <row r="117" spans="1:6" ht="76.5" customHeight="1" x14ac:dyDescent="0.3">
      <c r="A117" s="17" t="s">
        <v>216</v>
      </c>
      <c r="B117" s="14" t="s">
        <v>27</v>
      </c>
      <c r="C117" s="14" t="s">
        <v>217</v>
      </c>
      <c r="D117" s="3">
        <v>47660.1</v>
      </c>
      <c r="E117" s="3">
        <v>13347</v>
      </c>
      <c r="F117" s="3">
        <f t="shared" si="1"/>
        <v>-34313.1</v>
      </c>
    </row>
    <row r="118" spans="1:6" ht="92.25" customHeight="1" x14ac:dyDescent="0.3">
      <c r="A118" s="17" t="s">
        <v>218</v>
      </c>
      <c r="B118" s="14" t="s">
        <v>27</v>
      </c>
      <c r="C118" s="14" t="s">
        <v>219</v>
      </c>
      <c r="D118" s="3">
        <v>47660.1</v>
      </c>
      <c r="E118" s="3">
        <v>13347</v>
      </c>
      <c r="F118" s="3">
        <f t="shared" si="1"/>
        <v>-34313.1</v>
      </c>
    </row>
    <row r="119" spans="1:6" ht="73.5" customHeight="1" x14ac:dyDescent="0.3">
      <c r="A119" s="17" t="s">
        <v>220</v>
      </c>
      <c r="B119" s="14" t="s">
        <v>27</v>
      </c>
      <c r="C119" s="14" t="s">
        <v>221</v>
      </c>
      <c r="D119" s="3">
        <v>47660.1</v>
      </c>
      <c r="E119" s="3">
        <v>13347</v>
      </c>
      <c r="F119" s="3">
        <f t="shared" si="1"/>
        <v>-34313.1</v>
      </c>
    </row>
    <row r="120" spans="1:6" ht="31.5" customHeight="1" x14ac:dyDescent="0.3">
      <c r="A120" s="17" t="s">
        <v>222</v>
      </c>
      <c r="B120" s="14" t="s">
        <v>27</v>
      </c>
      <c r="C120" s="14" t="s">
        <v>223</v>
      </c>
      <c r="D120" s="3">
        <v>8000</v>
      </c>
      <c r="E120" s="3">
        <v>13384</v>
      </c>
      <c r="F120" s="24">
        <f t="shared" si="1"/>
        <v>5384</v>
      </c>
    </row>
    <row r="121" spans="1:6" ht="30" customHeight="1" x14ac:dyDescent="0.3">
      <c r="A121" s="17" t="s">
        <v>224</v>
      </c>
      <c r="B121" s="14" t="s">
        <v>27</v>
      </c>
      <c r="C121" s="14" t="s">
        <v>225</v>
      </c>
      <c r="D121" s="3">
        <v>8000</v>
      </c>
      <c r="E121" s="3">
        <v>13384</v>
      </c>
      <c r="F121" s="24">
        <f t="shared" si="1"/>
        <v>5384</v>
      </c>
    </row>
    <row r="122" spans="1:6" ht="45" customHeight="1" x14ac:dyDescent="0.3">
      <c r="A122" s="17" t="s">
        <v>226</v>
      </c>
      <c r="B122" s="14" t="s">
        <v>27</v>
      </c>
      <c r="C122" s="14" t="s">
        <v>227</v>
      </c>
      <c r="D122" s="3">
        <v>8000</v>
      </c>
      <c r="E122" s="3">
        <v>13384</v>
      </c>
      <c r="F122" s="24">
        <f t="shared" si="1"/>
        <v>5384</v>
      </c>
    </row>
    <row r="123" spans="1:6" x14ac:dyDescent="0.3">
      <c r="A123" s="16" t="s">
        <v>228</v>
      </c>
      <c r="B123" s="13" t="s">
        <v>27</v>
      </c>
      <c r="C123" s="13" t="s">
        <v>229</v>
      </c>
      <c r="D123" s="5">
        <v>802769</v>
      </c>
      <c r="E123" s="5">
        <v>278272.09999999998</v>
      </c>
      <c r="F123" s="5">
        <f t="shared" si="1"/>
        <v>-524496.9</v>
      </c>
    </row>
    <row r="124" spans="1:6" ht="30" customHeight="1" x14ac:dyDescent="0.3">
      <c r="A124" s="17" t="s">
        <v>230</v>
      </c>
      <c r="B124" s="14" t="s">
        <v>27</v>
      </c>
      <c r="C124" s="14" t="s">
        <v>231</v>
      </c>
      <c r="D124" s="3">
        <v>4822</v>
      </c>
      <c r="E124" s="3">
        <v>1693</v>
      </c>
      <c r="F124" s="3">
        <f t="shared" si="1"/>
        <v>-3129</v>
      </c>
    </row>
    <row r="125" spans="1:6" ht="48.75" customHeight="1" x14ac:dyDescent="0.3">
      <c r="A125" s="17" t="s">
        <v>232</v>
      </c>
      <c r="B125" s="14" t="s">
        <v>27</v>
      </c>
      <c r="C125" s="14" t="s">
        <v>233</v>
      </c>
      <c r="D125" s="3">
        <v>39.4</v>
      </c>
      <c r="E125" s="3">
        <v>16.3</v>
      </c>
      <c r="F125" s="3">
        <f t="shared" si="1"/>
        <v>-23.099999999999998</v>
      </c>
    </row>
    <row r="126" spans="1:6" ht="55.8" x14ac:dyDescent="0.3">
      <c r="A126" s="17" t="s">
        <v>234</v>
      </c>
      <c r="B126" s="14" t="s">
        <v>27</v>
      </c>
      <c r="C126" s="14" t="s">
        <v>235</v>
      </c>
      <c r="D126" s="3">
        <v>39.4</v>
      </c>
      <c r="E126" s="3">
        <v>16.3</v>
      </c>
      <c r="F126" s="3">
        <f t="shared" si="1"/>
        <v>-23.099999999999998</v>
      </c>
    </row>
    <row r="127" spans="1:6" ht="69.599999999999994" x14ac:dyDescent="0.3">
      <c r="A127" s="17" t="s">
        <v>236</v>
      </c>
      <c r="B127" s="14" t="s">
        <v>27</v>
      </c>
      <c r="C127" s="14" t="s">
        <v>237</v>
      </c>
      <c r="D127" s="3">
        <v>921.7</v>
      </c>
      <c r="E127" s="3">
        <v>251.2</v>
      </c>
      <c r="F127" s="3">
        <f t="shared" si="1"/>
        <v>-670.5</v>
      </c>
    </row>
    <row r="128" spans="1:6" ht="83.4" x14ac:dyDescent="0.3">
      <c r="A128" s="17" t="s">
        <v>238</v>
      </c>
      <c r="B128" s="14" t="s">
        <v>27</v>
      </c>
      <c r="C128" s="14" t="s">
        <v>239</v>
      </c>
      <c r="D128" s="3">
        <v>921.7</v>
      </c>
      <c r="E128" s="3">
        <v>251.2</v>
      </c>
      <c r="F128" s="3">
        <f t="shared" si="1"/>
        <v>-670.5</v>
      </c>
    </row>
    <row r="129" spans="1:6" ht="42" x14ac:dyDescent="0.3">
      <c r="A129" s="17" t="s">
        <v>240</v>
      </c>
      <c r="B129" s="14" t="s">
        <v>27</v>
      </c>
      <c r="C129" s="14" t="s">
        <v>241</v>
      </c>
      <c r="D129" s="3">
        <v>79.599999999999994</v>
      </c>
      <c r="E129" s="3">
        <v>19.5</v>
      </c>
      <c r="F129" s="3">
        <f t="shared" si="1"/>
        <v>-60.099999999999994</v>
      </c>
    </row>
    <row r="130" spans="1:6" ht="55.8" x14ac:dyDescent="0.3">
      <c r="A130" s="17" t="s">
        <v>242</v>
      </c>
      <c r="B130" s="14" t="s">
        <v>27</v>
      </c>
      <c r="C130" s="14" t="s">
        <v>243</v>
      </c>
      <c r="D130" s="3">
        <v>79.599999999999994</v>
      </c>
      <c r="E130" s="3">
        <v>19.5</v>
      </c>
      <c r="F130" s="3">
        <f t="shared" si="1"/>
        <v>-60.099999999999994</v>
      </c>
    </row>
    <row r="131" spans="1:6" ht="55.8" x14ac:dyDescent="0.3">
      <c r="A131" s="17" t="s">
        <v>244</v>
      </c>
      <c r="B131" s="14" t="s">
        <v>27</v>
      </c>
      <c r="C131" s="14" t="s">
        <v>245</v>
      </c>
      <c r="D131" s="3">
        <v>10.8</v>
      </c>
      <c r="E131" s="3">
        <v>6.5</v>
      </c>
      <c r="F131" s="3">
        <f t="shared" si="1"/>
        <v>-4.3000000000000007</v>
      </c>
    </row>
    <row r="132" spans="1:6" ht="69.599999999999994" x14ac:dyDescent="0.3">
      <c r="A132" s="17" t="s">
        <v>246</v>
      </c>
      <c r="B132" s="14" t="s">
        <v>27</v>
      </c>
      <c r="C132" s="14" t="s">
        <v>247</v>
      </c>
      <c r="D132" s="3">
        <v>10.8</v>
      </c>
      <c r="E132" s="3">
        <v>6.5</v>
      </c>
      <c r="F132" s="3">
        <f t="shared" si="1"/>
        <v>-4.3000000000000007</v>
      </c>
    </row>
    <row r="133" spans="1:6" ht="55.8" x14ac:dyDescent="0.3">
      <c r="A133" s="17" t="s">
        <v>248</v>
      </c>
      <c r="B133" s="14" t="s">
        <v>27</v>
      </c>
      <c r="C133" s="14" t="s">
        <v>249</v>
      </c>
      <c r="D133" s="3">
        <v>13.8</v>
      </c>
      <c r="E133" s="3">
        <v>5</v>
      </c>
      <c r="F133" s="3">
        <f t="shared" si="1"/>
        <v>-8.8000000000000007</v>
      </c>
    </row>
    <row r="134" spans="1:6" ht="69.599999999999994" x14ac:dyDescent="0.3">
      <c r="A134" s="17" t="s">
        <v>250</v>
      </c>
      <c r="B134" s="14" t="s">
        <v>27</v>
      </c>
      <c r="C134" s="14" t="s">
        <v>251</v>
      </c>
      <c r="D134" s="3">
        <v>13.8</v>
      </c>
      <c r="E134" s="3">
        <v>5</v>
      </c>
      <c r="F134" s="3">
        <f t="shared" si="1"/>
        <v>-8.8000000000000007</v>
      </c>
    </row>
    <row r="135" spans="1:6" ht="42" x14ac:dyDescent="0.3">
      <c r="A135" s="17" t="s">
        <v>252</v>
      </c>
      <c r="B135" s="14" t="s">
        <v>27</v>
      </c>
      <c r="C135" s="14" t="s">
        <v>253</v>
      </c>
      <c r="D135" s="3">
        <v>10.4</v>
      </c>
      <c r="E135" s="24" t="s">
        <v>41</v>
      </c>
      <c r="F135" s="24" t="s">
        <v>41</v>
      </c>
    </row>
    <row r="136" spans="1:6" ht="69.599999999999994" x14ac:dyDescent="0.3">
      <c r="A136" s="17" t="s">
        <v>254</v>
      </c>
      <c r="B136" s="14" t="s">
        <v>27</v>
      </c>
      <c r="C136" s="14" t="s">
        <v>255</v>
      </c>
      <c r="D136" s="3">
        <v>10.4</v>
      </c>
      <c r="E136" s="24" t="s">
        <v>41</v>
      </c>
      <c r="F136" s="24" t="s">
        <v>41</v>
      </c>
    </row>
    <row r="137" spans="1:6" ht="55.8" x14ac:dyDescent="0.3">
      <c r="A137" s="17" t="s">
        <v>256</v>
      </c>
      <c r="B137" s="14" t="s">
        <v>27</v>
      </c>
      <c r="C137" s="14" t="s">
        <v>257</v>
      </c>
      <c r="D137" s="3">
        <v>1313.4</v>
      </c>
      <c r="E137" s="3">
        <v>311.89999999999998</v>
      </c>
      <c r="F137" s="3">
        <f t="shared" si="1"/>
        <v>-1001.5000000000001</v>
      </c>
    </row>
    <row r="138" spans="1:6" ht="83.4" x14ac:dyDescent="0.3">
      <c r="A138" s="17" t="s">
        <v>258</v>
      </c>
      <c r="B138" s="14" t="s">
        <v>27</v>
      </c>
      <c r="C138" s="14" t="s">
        <v>259</v>
      </c>
      <c r="D138" s="3">
        <v>1313.4</v>
      </c>
      <c r="E138" s="3">
        <v>311.89999999999998</v>
      </c>
      <c r="F138" s="3">
        <f t="shared" si="1"/>
        <v>-1001.5000000000001</v>
      </c>
    </row>
    <row r="139" spans="1:6" ht="69.599999999999994" x14ac:dyDescent="0.3">
      <c r="A139" s="17" t="s">
        <v>260</v>
      </c>
      <c r="B139" s="14" t="s">
        <v>27</v>
      </c>
      <c r="C139" s="14" t="s">
        <v>261</v>
      </c>
      <c r="D139" s="3">
        <v>95.3</v>
      </c>
      <c r="E139" s="3">
        <v>86.1</v>
      </c>
      <c r="F139" s="3">
        <f t="shared" si="1"/>
        <v>-9.2000000000000028</v>
      </c>
    </row>
    <row r="140" spans="1:6" ht="111" x14ac:dyDescent="0.3">
      <c r="A140" s="17" t="s">
        <v>262</v>
      </c>
      <c r="B140" s="14" t="s">
        <v>27</v>
      </c>
      <c r="C140" s="14" t="s">
        <v>263</v>
      </c>
      <c r="D140" s="3">
        <v>75.3</v>
      </c>
      <c r="E140" s="3">
        <v>86.1</v>
      </c>
      <c r="F140" s="24">
        <f t="shared" si="1"/>
        <v>10.799999999999997</v>
      </c>
    </row>
    <row r="141" spans="1:6" ht="111" x14ac:dyDescent="0.3">
      <c r="A141" s="17" t="s">
        <v>264</v>
      </c>
      <c r="B141" s="14" t="s">
        <v>27</v>
      </c>
      <c r="C141" s="14" t="s">
        <v>265</v>
      </c>
      <c r="D141" s="3">
        <v>20</v>
      </c>
      <c r="E141" s="24" t="s">
        <v>41</v>
      </c>
      <c r="F141" s="24" t="s">
        <v>41</v>
      </c>
    </row>
    <row r="142" spans="1:6" ht="55.8" x14ac:dyDescent="0.3">
      <c r="A142" s="17" t="s">
        <v>266</v>
      </c>
      <c r="B142" s="14" t="s">
        <v>27</v>
      </c>
      <c r="C142" s="14" t="s">
        <v>267</v>
      </c>
      <c r="D142" s="3">
        <v>8.3000000000000007</v>
      </c>
      <c r="E142" s="3">
        <v>2.4</v>
      </c>
      <c r="F142" s="3">
        <f t="shared" si="1"/>
        <v>-5.9</v>
      </c>
    </row>
    <row r="143" spans="1:6" ht="69.599999999999994" x14ac:dyDescent="0.3">
      <c r="A143" s="17" t="s">
        <v>268</v>
      </c>
      <c r="B143" s="14" t="s">
        <v>27</v>
      </c>
      <c r="C143" s="14" t="s">
        <v>269</v>
      </c>
      <c r="D143" s="3">
        <v>8.3000000000000007</v>
      </c>
      <c r="E143" s="3">
        <v>2.4</v>
      </c>
      <c r="F143" s="3">
        <f t="shared" si="1"/>
        <v>-5.9</v>
      </c>
    </row>
    <row r="144" spans="1:6" ht="83.4" x14ac:dyDescent="0.3">
      <c r="A144" s="17" t="s">
        <v>270</v>
      </c>
      <c r="B144" s="14" t="s">
        <v>27</v>
      </c>
      <c r="C144" s="14" t="s">
        <v>271</v>
      </c>
      <c r="D144" s="3">
        <v>12.5</v>
      </c>
      <c r="E144" s="24" t="s">
        <v>41</v>
      </c>
      <c r="F144" s="24" t="s">
        <v>41</v>
      </c>
    </row>
    <row r="145" spans="1:6" ht="97.2" x14ac:dyDescent="0.3">
      <c r="A145" s="17" t="s">
        <v>272</v>
      </c>
      <c r="B145" s="14" t="s">
        <v>27</v>
      </c>
      <c r="C145" s="14" t="s">
        <v>273</v>
      </c>
      <c r="D145" s="3">
        <v>12.5</v>
      </c>
      <c r="E145" s="24" t="s">
        <v>41</v>
      </c>
      <c r="F145" s="24" t="s">
        <v>41</v>
      </c>
    </row>
    <row r="146" spans="1:6" ht="42" x14ac:dyDescent="0.3">
      <c r="A146" s="17" t="s">
        <v>274</v>
      </c>
      <c r="B146" s="14" t="s">
        <v>27</v>
      </c>
      <c r="C146" s="14" t="s">
        <v>275</v>
      </c>
      <c r="D146" s="3">
        <v>620.79999999999995</v>
      </c>
      <c r="E146" s="3">
        <v>73.5</v>
      </c>
      <c r="F146" s="3">
        <f t="shared" si="1"/>
        <v>-547.29999999999995</v>
      </c>
    </row>
    <row r="147" spans="1:6" ht="69.599999999999994" x14ac:dyDescent="0.3">
      <c r="A147" s="17" t="s">
        <v>276</v>
      </c>
      <c r="B147" s="14" t="s">
        <v>27</v>
      </c>
      <c r="C147" s="14" t="s">
        <v>277</v>
      </c>
      <c r="D147" s="3">
        <v>600.79999999999995</v>
      </c>
      <c r="E147" s="3">
        <v>53.5</v>
      </c>
      <c r="F147" s="3">
        <f t="shared" si="1"/>
        <v>-547.29999999999995</v>
      </c>
    </row>
    <row r="148" spans="1:6" ht="55.8" x14ac:dyDescent="0.3">
      <c r="A148" s="17" t="s">
        <v>278</v>
      </c>
      <c r="B148" s="14" t="s">
        <v>27</v>
      </c>
      <c r="C148" s="14" t="s">
        <v>279</v>
      </c>
      <c r="D148" s="3">
        <v>20</v>
      </c>
      <c r="E148" s="3">
        <v>20</v>
      </c>
      <c r="F148" s="3">
        <f t="shared" si="1"/>
        <v>0</v>
      </c>
    </row>
    <row r="149" spans="1:6" ht="55.8" x14ac:dyDescent="0.3">
      <c r="A149" s="17" t="s">
        <v>280</v>
      </c>
      <c r="B149" s="14" t="s">
        <v>27</v>
      </c>
      <c r="C149" s="14" t="s">
        <v>281</v>
      </c>
      <c r="D149" s="3">
        <v>1696</v>
      </c>
      <c r="E149" s="3">
        <v>920.7</v>
      </c>
      <c r="F149" s="3">
        <f t="shared" ref="F149:F202" si="2">E149-D149</f>
        <v>-775.3</v>
      </c>
    </row>
    <row r="150" spans="1:6" ht="69.599999999999994" x14ac:dyDescent="0.3">
      <c r="A150" s="17" t="s">
        <v>282</v>
      </c>
      <c r="B150" s="14" t="s">
        <v>27</v>
      </c>
      <c r="C150" s="14" t="s">
        <v>283</v>
      </c>
      <c r="D150" s="3">
        <v>1696</v>
      </c>
      <c r="E150" s="3">
        <v>920.7</v>
      </c>
      <c r="F150" s="3">
        <f t="shared" si="2"/>
        <v>-775.3</v>
      </c>
    </row>
    <row r="151" spans="1:6" ht="28.2" x14ac:dyDescent="0.3">
      <c r="A151" s="17" t="s">
        <v>284</v>
      </c>
      <c r="B151" s="14" t="s">
        <v>27</v>
      </c>
      <c r="C151" s="14" t="s">
        <v>285</v>
      </c>
      <c r="D151" s="3">
        <v>247.9</v>
      </c>
      <c r="E151" s="3">
        <v>76.5</v>
      </c>
      <c r="F151" s="24">
        <f t="shared" si="2"/>
        <v>-171.4</v>
      </c>
    </row>
    <row r="152" spans="1:6" ht="42" x14ac:dyDescent="0.3">
      <c r="A152" s="17" t="s">
        <v>286</v>
      </c>
      <c r="B152" s="14" t="s">
        <v>27</v>
      </c>
      <c r="C152" s="14" t="s">
        <v>287</v>
      </c>
      <c r="D152" s="3">
        <v>247.9</v>
      </c>
      <c r="E152" s="3">
        <v>76.5</v>
      </c>
      <c r="F152" s="3">
        <f t="shared" si="2"/>
        <v>-171.4</v>
      </c>
    </row>
    <row r="153" spans="1:6" ht="83.4" x14ac:dyDescent="0.3">
      <c r="A153" s="17" t="s">
        <v>288</v>
      </c>
      <c r="B153" s="14" t="s">
        <v>27</v>
      </c>
      <c r="C153" s="14" t="s">
        <v>289</v>
      </c>
      <c r="D153" s="3">
        <v>26868.5</v>
      </c>
      <c r="E153" s="3">
        <v>11635.8</v>
      </c>
      <c r="F153" s="3">
        <f t="shared" si="2"/>
        <v>-15232.7</v>
      </c>
    </row>
    <row r="154" spans="1:6" ht="42" x14ac:dyDescent="0.3">
      <c r="A154" s="17" t="s">
        <v>290</v>
      </c>
      <c r="B154" s="14" t="s">
        <v>27</v>
      </c>
      <c r="C154" s="14" t="s">
        <v>291</v>
      </c>
      <c r="D154" s="3">
        <v>13463.4</v>
      </c>
      <c r="E154" s="3">
        <v>7200.6</v>
      </c>
      <c r="F154" s="3">
        <f t="shared" si="2"/>
        <v>-6262.7999999999993</v>
      </c>
    </row>
    <row r="155" spans="1:6" ht="55.8" x14ac:dyDescent="0.3">
      <c r="A155" s="17" t="s">
        <v>292</v>
      </c>
      <c r="B155" s="14" t="s">
        <v>27</v>
      </c>
      <c r="C155" s="14" t="s">
        <v>293</v>
      </c>
      <c r="D155" s="3">
        <v>13463.4</v>
      </c>
      <c r="E155" s="3">
        <v>7200.6</v>
      </c>
      <c r="F155" s="3">
        <f t="shared" si="2"/>
        <v>-6262.7999999999993</v>
      </c>
    </row>
    <row r="156" spans="1:6" ht="69.599999999999994" x14ac:dyDescent="0.3">
      <c r="A156" s="17" t="s">
        <v>294</v>
      </c>
      <c r="B156" s="14" t="s">
        <v>27</v>
      </c>
      <c r="C156" s="14" t="s">
        <v>295</v>
      </c>
      <c r="D156" s="3">
        <v>13405.1</v>
      </c>
      <c r="E156" s="3">
        <v>4435.2</v>
      </c>
      <c r="F156" s="3">
        <f t="shared" si="2"/>
        <v>-8969.9000000000015</v>
      </c>
    </row>
    <row r="157" spans="1:6" ht="55.8" x14ac:dyDescent="0.3">
      <c r="A157" s="17" t="s">
        <v>296</v>
      </c>
      <c r="B157" s="14" t="s">
        <v>27</v>
      </c>
      <c r="C157" s="14" t="s">
        <v>297</v>
      </c>
      <c r="D157" s="3">
        <v>13405.1</v>
      </c>
      <c r="E157" s="3">
        <v>4435.2</v>
      </c>
      <c r="F157" s="3">
        <f t="shared" si="2"/>
        <v>-8969.9000000000015</v>
      </c>
    </row>
    <row r="158" spans="1:6" x14ac:dyDescent="0.3">
      <c r="A158" s="17" t="s">
        <v>298</v>
      </c>
      <c r="B158" s="14" t="s">
        <v>27</v>
      </c>
      <c r="C158" s="14" t="s">
        <v>299</v>
      </c>
      <c r="D158" s="24" t="s">
        <v>41</v>
      </c>
      <c r="E158" s="3">
        <v>6356.2</v>
      </c>
      <c r="F158" s="24" t="s">
        <v>41</v>
      </c>
    </row>
    <row r="159" spans="1:6" ht="69.599999999999994" x14ac:dyDescent="0.3">
      <c r="A159" s="17" t="s">
        <v>300</v>
      </c>
      <c r="B159" s="14" t="s">
        <v>27</v>
      </c>
      <c r="C159" s="14" t="s">
        <v>301</v>
      </c>
      <c r="D159" s="24" t="s">
        <v>41</v>
      </c>
      <c r="E159" s="3">
        <v>452</v>
      </c>
      <c r="F159" s="24" t="s">
        <v>41</v>
      </c>
    </row>
    <row r="160" spans="1:6" ht="55.8" x14ac:dyDescent="0.3">
      <c r="A160" s="17" t="s">
        <v>302</v>
      </c>
      <c r="B160" s="14" t="s">
        <v>27</v>
      </c>
      <c r="C160" s="14" t="s">
        <v>303</v>
      </c>
      <c r="D160" s="24" t="s">
        <v>41</v>
      </c>
      <c r="E160" s="3">
        <v>452</v>
      </c>
      <c r="F160" s="24" t="s">
        <v>41</v>
      </c>
    </row>
    <row r="161" spans="1:6" ht="42" x14ac:dyDescent="0.3">
      <c r="A161" s="17" t="s">
        <v>304</v>
      </c>
      <c r="B161" s="14" t="s">
        <v>27</v>
      </c>
      <c r="C161" s="14" t="s">
        <v>305</v>
      </c>
      <c r="D161" s="24" t="s">
        <v>41</v>
      </c>
      <c r="E161" s="3">
        <v>5489</v>
      </c>
      <c r="F161" s="24" t="s">
        <v>41</v>
      </c>
    </row>
    <row r="162" spans="1:6" ht="42" x14ac:dyDescent="0.3">
      <c r="A162" s="17" t="s">
        <v>306</v>
      </c>
      <c r="B162" s="14" t="s">
        <v>27</v>
      </c>
      <c r="C162" s="14" t="s">
        <v>307</v>
      </c>
      <c r="D162" s="24" t="s">
        <v>41</v>
      </c>
      <c r="E162" s="3">
        <v>5489</v>
      </c>
      <c r="F162" s="24" t="s">
        <v>41</v>
      </c>
    </row>
    <row r="163" spans="1:6" ht="55.8" x14ac:dyDescent="0.3">
      <c r="A163" s="17" t="s">
        <v>308</v>
      </c>
      <c r="B163" s="14" t="s">
        <v>27</v>
      </c>
      <c r="C163" s="14" t="s">
        <v>309</v>
      </c>
      <c r="D163" s="24" t="s">
        <v>41</v>
      </c>
      <c r="E163" s="3">
        <v>415.1</v>
      </c>
      <c r="F163" s="24" t="s">
        <v>41</v>
      </c>
    </row>
    <row r="164" spans="1:6" ht="55.8" x14ac:dyDescent="0.3">
      <c r="A164" s="17" t="s">
        <v>310</v>
      </c>
      <c r="B164" s="14" t="s">
        <v>27</v>
      </c>
      <c r="C164" s="14" t="s">
        <v>311</v>
      </c>
      <c r="D164" s="24" t="s">
        <v>41</v>
      </c>
      <c r="E164" s="3">
        <v>415.1</v>
      </c>
      <c r="F164" s="24" t="s">
        <v>41</v>
      </c>
    </row>
    <row r="165" spans="1:6" x14ac:dyDescent="0.3">
      <c r="A165" s="17" t="s">
        <v>312</v>
      </c>
      <c r="B165" s="14" t="s">
        <v>27</v>
      </c>
      <c r="C165" s="14" t="s">
        <v>313</v>
      </c>
      <c r="D165" s="3">
        <v>770830.6</v>
      </c>
      <c r="E165" s="3">
        <v>258510.5</v>
      </c>
      <c r="F165" s="24">
        <f t="shared" si="2"/>
        <v>-512320.1</v>
      </c>
    </row>
    <row r="166" spans="1:6" ht="28.2" x14ac:dyDescent="0.3">
      <c r="A166" s="17" t="s">
        <v>314</v>
      </c>
      <c r="B166" s="14" t="s">
        <v>27</v>
      </c>
      <c r="C166" s="14" t="s">
        <v>315</v>
      </c>
      <c r="D166" s="3">
        <v>770830.6</v>
      </c>
      <c r="E166" s="3">
        <v>258510.5</v>
      </c>
      <c r="F166" s="3">
        <f t="shared" si="2"/>
        <v>-512320.1</v>
      </c>
    </row>
    <row r="167" spans="1:6" ht="42" x14ac:dyDescent="0.3">
      <c r="A167" s="17" t="s">
        <v>316</v>
      </c>
      <c r="B167" s="14" t="s">
        <v>27</v>
      </c>
      <c r="C167" s="14" t="s">
        <v>317</v>
      </c>
      <c r="D167" s="3">
        <v>770830.6</v>
      </c>
      <c r="E167" s="3">
        <v>258510.5</v>
      </c>
      <c r="F167" s="3">
        <f t="shared" si="2"/>
        <v>-512320.1</v>
      </c>
    </row>
    <row r="168" spans="1:6" x14ac:dyDescent="0.3">
      <c r="A168" s="16" t="s">
        <v>318</v>
      </c>
      <c r="B168" s="13" t="s">
        <v>27</v>
      </c>
      <c r="C168" s="13" t="s">
        <v>319</v>
      </c>
      <c r="D168" s="25" t="s">
        <v>41</v>
      </c>
      <c r="E168" s="5">
        <v>-58.1</v>
      </c>
      <c r="F168" s="25" t="s">
        <v>41</v>
      </c>
    </row>
    <row r="169" spans="1:6" x14ac:dyDescent="0.3">
      <c r="A169" s="17" t="s">
        <v>320</v>
      </c>
      <c r="B169" s="14" t="s">
        <v>27</v>
      </c>
      <c r="C169" s="14" t="s">
        <v>321</v>
      </c>
      <c r="D169" s="24" t="s">
        <v>41</v>
      </c>
      <c r="E169" s="3">
        <v>-58.1</v>
      </c>
      <c r="F169" s="24" t="s">
        <v>41</v>
      </c>
    </row>
    <row r="170" spans="1:6" ht="18.75" customHeight="1" x14ac:dyDescent="0.3">
      <c r="A170" s="17" t="s">
        <v>322</v>
      </c>
      <c r="B170" s="14" t="s">
        <v>27</v>
      </c>
      <c r="C170" s="14" t="s">
        <v>323</v>
      </c>
      <c r="D170" s="24" t="s">
        <v>41</v>
      </c>
      <c r="E170" s="3">
        <v>-58.1</v>
      </c>
      <c r="F170" s="24" t="s">
        <v>41</v>
      </c>
    </row>
    <row r="171" spans="1:6" ht="20.25" customHeight="1" x14ac:dyDescent="0.3">
      <c r="A171" s="16" t="s">
        <v>324</v>
      </c>
      <c r="B171" s="13" t="s">
        <v>27</v>
      </c>
      <c r="C171" s="13" t="s">
        <v>325</v>
      </c>
      <c r="D171" s="5">
        <v>12222254.4</v>
      </c>
      <c r="E171" s="5">
        <v>3241352.9</v>
      </c>
      <c r="F171" s="5">
        <f t="shared" si="2"/>
        <v>-8980901.5</v>
      </c>
    </row>
    <row r="172" spans="1:6" ht="32.25" customHeight="1" x14ac:dyDescent="0.3">
      <c r="A172" s="16" t="s">
        <v>326</v>
      </c>
      <c r="B172" s="13" t="s">
        <v>27</v>
      </c>
      <c r="C172" s="13" t="s">
        <v>327</v>
      </c>
      <c r="D172" s="5">
        <v>11020885.5</v>
      </c>
      <c r="E172" s="5">
        <v>2060600.7</v>
      </c>
      <c r="F172" s="5">
        <f t="shared" si="2"/>
        <v>-8960284.8000000007</v>
      </c>
    </row>
    <row r="173" spans="1:6" ht="28.2" x14ac:dyDescent="0.3">
      <c r="A173" s="17" t="s">
        <v>328</v>
      </c>
      <c r="B173" s="14" t="s">
        <v>27</v>
      </c>
      <c r="C173" s="14" t="s">
        <v>329</v>
      </c>
      <c r="D173" s="3">
        <v>1715001.3</v>
      </c>
      <c r="E173" s="3">
        <v>98188.9</v>
      </c>
      <c r="F173" s="3">
        <f t="shared" si="2"/>
        <v>-1616812.4000000001</v>
      </c>
    </row>
    <row r="174" spans="1:6" ht="69.599999999999994" x14ac:dyDescent="0.3">
      <c r="A174" s="17" t="s">
        <v>330</v>
      </c>
      <c r="B174" s="14" t="s">
        <v>27</v>
      </c>
      <c r="C174" s="14" t="s">
        <v>331</v>
      </c>
      <c r="D174" s="3">
        <v>1374916.1</v>
      </c>
      <c r="E174" s="24" t="s">
        <v>41</v>
      </c>
      <c r="F174" s="24" t="s">
        <v>41</v>
      </c>
    </row>
    <row r="175" spans="1:6" ht="83.4" x14ac:dyDescent="0.3">
      <c r="A175" s="17" t="s">
        <v>332</v>
      </c>
      <c r="B175" s="14" t="s">
        <v>27</v>
      </c>
      <c r="C175" s="14" t="s">
        <v>333</v>
      </c>
      <c r="D175" s="3">
        <v>1374916.1</v>
      </c>
      <c r="E175" s="24" t="s">
        <v>41</v>
      </c>
      <c r="F175" s="24" t="s">
        <v>41</v>
      </c>
    </row>
    <row r="176" spans="1:6" ht="48.75" customHeight="1" x14ac:dyDescent="0.3">
      <c r="A176" s="17" t="s">
        <v>334</v>
      </c>
      <c r="B176" s="14" t="s">
        <v>27</v>
      </c>
      <c r="C176" s="14" t="s">
        <v>335</v>
      </c>
      <c r="D176" s="3">
        <v>248451.9</v>
      </c>
      <c r="E176" s="3">
        <v>65800</v>
      </c>
      <c r="F176" s="3">
        <f t="shared" si="2"/>
        <v>-182651.9</v>
      </c>
    </row>
    <row r="177" spans="1:6" ht="63.75" customHeight="1" x14ac:dyDescent="0.3">
      <c r="A177" s="17" t="s">
        <v>336</v>
      </c>
      <c r="B177" s="14" t="s">
        <v>27</v>
      </c>
      <c r="C177" s="14" t="s">
        <v>337</v>
      </c>
      <c r="D177" s="3">
        <v>248451.9</v>
      </c>
      <c r="E177" s="3">
        <v>65800</v>
      </c>
      <c r="F177" s="3">
        <f t="shared" si="2"/>
        <v>-182651.9</v>
      </c>
    </row>
    <row r="178" spans="1:6" ht="15.75" customHeight="1" x14ac:dyDescent="0.3">
      <c r="A178" s="17" t="s">
        <v>338</v>
      </c>
      <c r="B178" s="14" t="s">
        <v>27</v>
      </c>
      <c r="C178" s="14" t="s">
        <v>339</v>
      </c>
      <c r="D178" s="3">
        <v>126.2</v>
      </c>
      <c r="E178" s="3">
        <v>124</v>
      </c>
      <c r="F178" s="3">
        <f t="shared" si="2"/>
        <v>-2.2000000000000028</v>
      </c>
    </row>
    <row r="179" spans="1:6" x14ac:dyDescent="0.3">
      <c r="A179" s="17" t="s">
        <v>340</v>
      </c>
      <c r="B179" s="14" t="s">
        <v>27</v>
      </c>
      <c r="C179" s="14" t="s">
        <v>341</v>
      </c>
      <c r="D179" s="3">
        <v>126.2</v>
      </c>
      <c r="E179" s="3">
        <v>124</v>
      </c>
      <c r="F179" s="3">
        <f t="shared" si="2"/>
        <v>-2.2000000000000028</v>
      </c>
    </row>
    <row r="180" spans="1:6" ht="28.2" x14ac:dyDescent="0.3">
      <c r="A180" s="17" t="s">
        <v>342</v>
      </c>
      <c r="B180" s="14" t="s">
        <v>27</v>
      </c>
      <c r="C180" s="14" t="s">
        <v>343</v>
      </c>
      <c r="D180" s="3">
        <v>3841.9</v>
      </c>
      <c r="E180" s="24" t="s">
        <v>41</v>
      </c>
      <c r="F180" s="24" t="s">
        <v>41</v>
      </c>
    </row>
    <row r="181" spans="1:6" ht="28.2" x14ac:dyDescent="0.3">
      <c r="A181" s="17" t="s">
        <v>344</v>
      </c>
      <c r="B181" s="14" t="s">
        <v>27</v>
      </c>
      <c r="C181" s="14" t="s">
        <v>345</v>
      </c>
      <c r="D181" s="3">
        <v>3841.9</v>
      </c>
      <c r="E181" s="24" t="s">
        <v>41</v>
      </c>
      <c r="F181" s="24" t="s">
        <v>41</v>
      </c>
    </row>
    <row r="182" spans="1:6" x14ac:dyDescent="0.3">
      <c r="A182" s="17" t="s">
        <v>346</v>
      </c>
      <c r="B182" s="14" t="s">
        <v>27</v>
      </c>
      <c r="C182" s="14" t="s">
        <v>347</v>
      </c>
      <c r="D182" s="3">
        <v>87665.2</v>
      </c>
      <c r="E182" s="3">
        <v>32264.9</v>
      </c>
      <c r="F182" s="3">
        <f t="shared" si="2"/>
        <v>-55400.299999999996</v>
      </c>
    </row>
    <row r="183" spans="1:6" x14ac:dyDescent="0.3">
      <c r="A183" s="17" t="s">
        <v>348</v>
      </c>
      <c r="B183" s="14" t="s">
        <v>27</v>
      </c>
      <c r="C183" s="14" t="s">
        <v>349</v>
      </c>
      <c r="D183" s="3">
        <v>87665.2</v>
      </c>
      <c r="E183" s="3">
        <v>32264.9</v>
      </c>
      <c r="F183" s="3">
        <f t="shared" si="2"/>
        <v>-55400.299999999996</v>
      </c>
    </row>
    <row r="184" spans="1:6" x14ac:dyDescent="0.3">
      <c r="A184" s="17" t="s">
        <v>350</v>
      </c>
      <c r="B184" s="14" t="s">
        <v>27</v>
      </c>
      <c r="C184" s="14" t="s">
        <v>351</v>
      </c>
      <c r="D184" s="3">
        <v>9305884.1999999993</v>
      </c>
      <c r="E184" s="3">
        <v>1910386.6</v>
      </c>
      <c r="F184" s="3">
        <f t="shared" si="2"/>
        <v>-7395497.5999999996</v>
      </c>
    </row>
    <row r="185" spans="1:6" ht="28.2" x14ac:dyDescent="0.3">
      <c r="A185" s="17" t="s">
        <v>352</v>
      </c>
      <c r="B185" s="14" t="s">
        <v>27</v>
      </c>
      <c r="C185" s="14" t="s">
        <v>353</v>
      </c>
      <c r="D185" s="3">
        <v>9302117.5</v>
      </c>
      <c r="E185" s="3">
        <v>1909426</v>
      </c>
      <c r="F185" s="3">
        <f t="shared" si="2"/>
        <v>-7392691.5</v>
      </c>
    </row>
    <row r="186" spans="1:6" ht="28.2" x14ac:dyDescent="0.3">
      <c r="A186" s="17" t="s">
        <v>354</v>
      </c>
      <c r="B186" s="14" t="s">
        <v>27</v>
      </c>
      <c r="C186" s="14" t="s">
        <v>355</v>
      </c>
      <c r="D186" s="3">
        <v>9302117.5</v>
      </c>
      <c r="E186" s="3">
        <v>1909426</v>
      </c>
      <c r="F186" s="3">
        <f t="shared" si="2"/>
        <v>-7392691.5</v>
      </c>
    </row>
    <row r="187" spans="1:6" ht="55.8" x14ac:dyDescent="0.3">
      <c r="A187" s="17" t="s">
        <v>356</v>
      </c>
      <c r="B187" s="14" t="s">
        <v>27</v>
      </c>
      <c r="C187" s="14" t="s">
        <v>357</v>
      </c>
      <c r="D187" s="3">
        <v>3714.4</v>
      </c>
      <c r="E187" s="3">
        <v>960.6</v>
      </c>
      <c r="F187" s="3">
        <f t="shared" si="2"/>
        <v>-2753.8</v>
      </c>
    </row>
    <row r="188" spans="1:6" ht="55.8" x14ac:dyDescent="0.3">
      <c r="A188" s="17" t="s">
        <v>358</v>
      </c>
      <c r="B188" s="14" t="s">
        <v>27</v>
      </c>
      <c r="C188" s="14" t="s">
        <v>359</v>
      </c>
      <c r="D188" s="3">
        <v>3714.4</v>
      </c>
      <c r="E188" s="3">
        <v>960.6</v>
      </c>
      <c r="F188" s="3">
        <f t="shared" si="2"/>
        <v>-2753.8</v>
      </c>
    </row>
    <row r="189" spans="1:6" ht="42" x14ac:dyDescent="0.3">
      <c r="A189" s="17" t="s">
        <v>360</v>
      </c>
      <c r="B189" s="14" t="s">
        <v>27</v>
      </c>
      <c r="C189" s="14" t="s">
        <v>361</v>
      </c>
      <c r="D189" s="3">
        <v>52.3</v>
      </c>
      <c r="E189" s="24" t="s">
        <v>41</v>
      </c>
      <c r="F189" s="24" t="s">
        <v>41</v>
      </c>
    </row>
    <row r="190" spans="1:6" ht="42" customHeight="1" x14ac:dyDescent="0.3">
      <c r="A190" s="17" t="s">
        <v>362</v>
      </c>
      <c r="B190" s="14" t="s">
        <v>27</v>
      </c>
      <c r="C190" s="14" t="s">
        <v>363</v>
      </c>
      <c r="D190" s="3">
        <v>52.3</v>
      </c>
      <c r="E190" s="24" t="s">
        <v>41</v>
      </c>
      <c r="F190" s="24" t="s">
        <v>41</v>
      </c>
    </row>
    <row r="191" spans="1:6" x14ac:dyDescent="0.3">
      <c r="A191" s="17" t="s">
        <v>364</v>
      </c>
      <c r="B191" s="14" t="s">
        <v>27</v>
      </c>
      <c r="C191" s="14" t="s">
        <v>365</v>
      </c>
      <c r="D191" s="24" t="s">
        <v>41</v>
      </c>
      <c r="E191" s="3">
        <v>52025.2</v>
      </c>
      <c r="F191" s="24" t="s">
        <v>41</v>
      </c>
    </row>
    <row r="192" spans="1:6" ht="123.75" customHeight="1" x14ac:dyDescent="0.3">
      <c r="A192" s="17" t="s">
        <v>366</v>
      </c>
      <c r="B192" s="14" t="s">
        <v>27</v>
      </c>
      <c r="C192" s="14" t="s">
        <v>367</v>
      </c>
      <c r="D192" s="24" t="s">
        <v>41</v>
      </c>
      <c r="E192" s="3">
        <v>1218.5999999999999</v>
      </c>
      <c r="F192" s="24" t="s">
        <v>41</v>
      </c>
    </row>
    <row r="193" spans="1:6" ht="111" x14ac:dyDescent="0.3">
      <c r="A193" s="17" t="s">
        <v>368</v>
      </c>
      <c r="B193" s="14" t="s">
        <v>27</v>
      </c>
      <c r="C193" s="14" t="s">
        <v>369</v>
      </c>
      <c r="D193" s="24" t="s">
        <v>41</v>
      </c>
      <c r="E193" s="3">
        <v>1218.5999999999999</v>
      </c>
      <c r="F193" s="24" t="s">
        <v>41</v>
      </c>
    </row>
    <row r="194" spans="1:6" ht="55.8" x14ac:dyDescent="0.3">
      <c r="A194" s="17" t="s">
        <v>370</v>
      </c>
      <c r="B194" s="14" t="s">
        <v>27</v>
      </c>
      <c r="C194" s="14" t="s">
        <v>371</v>
      </c>
      <c r="D194" s="24" t="s">
        <v>41</v>
      </c>
      <c r="E194" s="3">
        <v>4590</v>
      </c>
      <c r="F194" s="24" t="s">
        <v>41</v>
      </c>
    </row>
    <row r="195" spans="1:6" ht="55.8" x14ac:dyDescent="0.3">
      <c r="A195" s="17" t="s">
        <v>372</v>
      </c>
      <c r="B195" s="14" t="s">
        <v>27</v>
      </c>
      <c r="C195" s="14" t="s">
        <v>373</v>
      </c>
      <c r="D195" s="24" t="s">
        <v>41</v>
      </c>
      <c r="E195" s="3">
        <v>4590</v>
      </c>
      <c r="F195" s="24" t="s">
        <v>41</v>
      </c>
    </row>
    <row r="196" spans="1:6" ht="89.25" customHeight="1" x14ac:dyDescent="0.3">
      <c r="A196" s="17" t="s">
        <v>374</v>
      </c>
      <c r="B196" s="14" t="s">
        <v>27</v>
      </c>
      <c r="C196" s="14" t="s">
        <v>375</v>
      </c>
      <c r="D196" s="24" t="s">
        <v>41</v>
      </c>
      <c r="E196" s="3">
        <v>42238.5</v>
      </c>
      <c r="F196" s="24" t="s">
        <v>41</v>
      </c>
    </row>
    <row r="197" spans="1:6" ht="108.75" customHeight="1" x14ac:dyDescent="0.3">
      <c r="A197" s="17" t="s">
        <v>376</v>
      </c>
      <c r="B197" s="14" t="s">
        <v>27</v>
      </c>
      <c r="C197" s="14" t="s">
        <v>377</v>
      </c>
      <c r="D197" s="24" t="s">
        <v>41</v>
      </c>
      <c r="E197" s="3">
        <v>42238.5</v>
      </c>
      <c r="F197" s="24" t="s">
        <v>41</v>
      </c>
    </row>
    <row r="198" spans="1:6" x14ac:dyDescent="0.3">
      <c r="A198" s="17" t="s">
        <v>378</v>
      </c>
      <c r="B198" s="14" t="s">
        <v>27</v>
      </c>
      <c r="C198" s="14" t="s">
        <v>379</v>
      </c>
      <c r="D198" s="24" t="s">
        <v>41</v>
      </c>
      <c r="E198" s="3">
        <v>3978.1</v>
      </c>
      <c r="F198" s="24" t="s">
        <v>41</v>
      </c>
    </row>
    <row r="199" spans="1:6" ht="28.2" x14ac:dyDescent="0.3">
      <c r="A199" s="17" t="s">
        <v>380</v>
      </c>
      <c r="B199" s="14" t="s">
        <v>27</v>
      </c>
      <c r="C199" s="14" t="s">
        <v>381</v>
      </c>
      <c r="D199" s="24" t="s">
        <v>41</v>
      </c>
      <c r="E199" s="3">
        <v>3978.1</v>
      </c>
      <c r="F199" s="24" t="s">
        <v>41</v>
      </c>
    </row>
    <row r="200" spans="1:6" ht="28.2" x14ac:dyDescent="0.3">
      <c r="A200" s="16" t="s">
        <v>382</v>
      </c>
      <c r="B200" s="13" t="s">
        <v>27</v>
      </c>
      <c r="C200" s="13" t="s">
        <v>383</v>
      </c>
      <c r="D200" s="5">
        <v>1201368.8999999999</v>
      </c>
      <c r="E200" s="5">
        <v>1201368.8999999999</v>
      </c>
      <c r="F200" s="5">
        <f t="shared" si="2"/>
        <v>0</v>
      </c>
    </row>
    <row r="201" spans="1:6" ht="28.2" x14ac:dyDescent="0.3">
      <c r="A201" s="17" t="s">
        <v>384</v>
      </c>
      <c r="B201" s="14" t="s">
        <v>27</v>
      </c>
      <c r="C201" s="14" t="s">
        <v>385</v>
      </c>
      <c r="D201" s="3">
        <v>1201368.8999999999</v>
      </c>
      <c r="E201" s="3">
        <v>1201368.8999999999</v>
      </c>
      <c r="F201" s="3">
        <f t="shared" si="2"/>
        <v>0</v>
      </c>
    </row>
    <row r="202" spans="1:6" ht="42" x14ac:dyDescent="0.3">
      <c r="A202" s="17" t="s">
        <v>386</v>
      </c>
      <c r="B202" s="14" t="s">
        <v>27</v>
      </c>
      <c r="C202" s="14" t="s">
        <v>387</v>
      </c>
      <c r="D202" s="3">
        <v>1201368.8999999999</v>
      </c>
      <c r="E202" s="3">
        <v>1201368.8999999999</v>
      </c>
      <c r="F202" s="3">
        <f t="shared" si="2"/>
        <v>0</v>
      </c>
    </row>
    <row r="203" spans="1:6" ht="55.8" x14ac:dyDescent="0.3">
      <c r="A203" s="16" t="s">
        <v>388</v>
      </c>
      <c r="B203" s="13" t="s">
        <v>27</v>
      </c>
      <c r="C203" s="13" t="s">
        <v>389</v>
      </c>
      <c r="D203" s="25" t="s">
        <v>41</v>
      </c>
      <c r="E203" s="5">
        <v>20677.7</v>
      </c>
      <c r="F203" s="25" t="s">
        <v>41</v>
      </c>
    </row>
    <row r="204" spans="1:6" ht="69.599999999999994" x14ac:dyDescent="0.3">
      <c r="A204" s="17" t="s">
        <v>390</v>
      </c>
      <c r="B204" s="14" t="s">
        <v>27</v>
      </c>
      <c r="C204" s="14" t="s">
        <v>391</v>
      </c>
      <c r="D204" s="24" t="s">
        <v>41</v>
      </c>
      <c r="E204" s="3">
        <v>20677.7</v>
      </c>
      <c r="F204" s="24" t="s">
        <v>41</v>
      </c>
    </row>
    <row r="205" spans="1:6" ht="55.8" x14ac:dyDescent="0.3">
      <c r="A205" s="17" t="s">
        <v>392</v>
      </c>
      <c r="B205" s="14" t="s">
        <v>27</v>
      </c>
      <c r="C205" s="14" t="s">
        <v>393</v>
      </c>
      <c r="D205" s="24" t="s">
        <v>41</v>
      </c>
      <c r="E205" s="3">
        <v>20677.7</v>
      </c>
      <c r="F205" s="24" t="s">
        <v>41</v>
      </c>
    </row>
    <row r="206" spans="1:6" ht="28.2" x14ac:dyDescent="0.3">
      <c r="A206" s="17" t="s">
        <v>394</v>
      </c>
      <c r="B206" s="14" t="s">
        <v>27</v>
      </c>
      <c r="C206" s="14" t="s">
        <v>395</v>
      </c>
      <c r="D206" s="24" t="s">
        <v>41</v>
      </c>
      <c r="E206" s="3">
        <v>20677.7</v>
      </c>
      <c r="F206" s="24" t="s">
        <v>41</v>
      </c>
    </row>
    <row r="207" spans="1:6" ht="28.2" x14ac:dyDescent="0.3">
      <c r="A207" s="17" t="s">
        <v>396</v>
      </c>
      <c r="B207" s="14" t="s">
        <v>27</v>
      </c>
      <c r="C207" s="14" t="s">
        <v>397</v>
      </c>
      <c r="D207" s="24" t="s">
        <v>41</v>
      </c>
      <c r="E207" s="3">
        <v>2419.1999999999998</v>
      </c>
      <c r="F207" s="24" t="s">
        <v>41</v>
      </c>
    </row>
    <row r="208" spans="1:6" ht="28.2" x14ac:dyDescent="0.3">
      <c r="A208" s="17" t="s">
        <v>398</v>
      </c>
      <c r="B208" s="14" t="s">
        <v>27</v>
      </c>
      <c r="C208" s="14" t="s">
        <v>399</v>
      </c>
      <c r="D208" s="24" t="s">
        <v>41</v>
      </c>
      <c r="E208" s="3">
        <v>542.6</v>
      </c>
      <c r="F208" s="24" t="s">
        <v>41</v>
      </c>
    </row>
    <row r="209" spans="1:6" ht="28.2" x14ac:dyDescent="0.3">
      <c r="A209" s="17" t="s">
        <v>400</v>
      </c>
      <c r="B209" s="14" t="s">
        <v>27</v>
      </c>
      <c r="C209" s="14" t="s">
        <v>401</v>
      </c>
      <c r="D209" s="24" t="s">
        <v>41</v>
      </c>
      <c r="E209" s="3">
        <v>17715.900000000001</v>
      </c>
      <c r="F209" s="24" t="s">
        <v>41</v>
      </c>
    </row>
    <row r="210" spans="1:6" ht="42" x14ac:dyDescent="0.3">
      <c r="A210" s="16" t="s">
        <v>402</v>
      </c>
      <c r="B210" s="13" t="s">
        <v>27</v>
      </c>
      <c r="C210" s="13" t="s">
        <v>403</v>
      </c>
      <c r="D210" s="25" t="s">
        <v>41</v>
      </c>
      <c r="E210" s="5">
        <v>-41294.400000000001</v>
      </c>
      <c r="F210" s="25" t="s">
        <v>41</v>
      </c>
    </row>
    <row r="211" spans="1:6" ht="42" x14ac:dyDescent="0.3">
      <c r="A211" s="17" t="s">
        <v>404</v>
      </c>
      <c r="B211" s="14" t="s">
        <v>27</v>
      </c>
      <c r="C211" s="14" t="s">
        <v>405</v>
      </c>
      <c r="D211" s="24" t="s">
        <v>41</v>
      </c>
      <c r="E211" s="3">
        <v>-41294.400000000001</v>
      </c>
      <c r="F211" s="24" t="s">
        <v>41</v>
      </c>
    </row>
    <row r="212" spans="1:6" ht="55.8" x14ac:dyDescent="0.3">
      <c r="A212" s="17" t="s">
        <v>406</v>
      </c>
      <c r="B212" s="14" t="s">
        <v>27</v>
      </c>
      <c r="C212" s="14" t="s">
        <v>407</v>
      </c>
      <c r="D212" s="24" t="s">
        <v>41</v>
      </c>
      <c r="E212" s="3">
        <v>-1137.0999999999999</v>
      </c>
      <c r="F212" s="24" t="s">
        <v>41</v>
      </c>
    </row>
    <row r="213" spans="1:6" ht="42" x14ac:dyDescent="0.3">
      <c r="A213" s="17" t="s">
        <v>408</v>
      </c>
      <c r="B213" s="14" t="s">
        <v>27</v>
      </c>
      <c r="C213" s="14" t="s">
        <v>409</v>
      </c>
      <c r="D213" s="24" t="s">
        <v>41</v>
      </c>
      <c r="E213" s="3">
        <v>-40157.300000000003</v>
      </c>
      <c r="F213" s="24" t="s">
        <v>41</v>
      </c>
    </row>
    <row r="214" spans="1:6" ht="17.25" customHeight="1" x14ac:dyDescent="0.3"/>
  </sheetData>
  <autoFilter ref="A18:F214"/>
  <customSheetViews>
    <customSheetView guid="{BB2939CC-CDC5-4AC1-B0B4-492FC3A45C0A}" showPageBreaks="1" showGridLines="0" showAutoFilter="1">
      <pane ySplit="15" topLeftCell="A32" activePane="bottomLeft" state="frozen"/>
      <selection pane="bottomLeft" activeCell="A16" sqref="A16"/>
      <pageMargins left="0.48" right="0.23622047244094491" top="0.39370078740157483" bottom="0.15748031496062992" header="0.39370078740157483" footer="0.15748031496062992"/>
      <pageSetup paperSize="9" scale="73" orientation="portrait" horizontalDpi="300" verticalDpi="300" r:id="rId1"/>
      <headerFooter alignWithMargins="0"/>
      <autoFilter ref="A15:F211"/>
    </customSheetView>
    <customSheetView guid="{5D8021F0-1EDC-4443-9363-CA42253BF5A5}" showPageBreaks="1" showGridLines="0" hiddenRows="1">
      <selection activeCell="J17" sqref="J17"/>
      <pageMargins left="0.39370078740157499" right="0.39370078740157499" top="0.39370078740157499" bottom="0.39370078740157499" header="0.39370078740157499" footer="0.39370078740157499"/>
      <pageSetup paperSize="9" orientation="portrait" horizontalDpi="300" verticalDpi="300" r:id="rId2"/>
      <headerFooter alignWithMargins="0"/>
    </customSheetView>
  </customSheetViews>
  <mergeCells count="20">
    <mergeCell ref="F34:F35"/>
    <mergeCell ref="A34:A35"/>
    <mergeCell ref="C34:C35"/>
    <mergeCell ref="D34:D35"/>
    <mergeCell ref="E34:E35"/>
    <mergeCell ref="C1:F1"/>
    <mergeCell ref="A2:F2"/>
    <mergeCell ref="C3:F3"/>
    <mergeCell ref="A16:F16"/>
    <mergeCell ref="B11:C11"/>
    <mergeCell ref="B12:D12"/>
    <mergeCell ref="B13:D13"/>
    <mergeCell ref="B14:C14"/>
    <mergeCell ref="B15:C15"/>
    <mergeCell ref="A5:F5"/>
    <mergeCell ref="B7:C7"/>
    <mergeCell ref="B8:C8"/>
    <mergeCell ref="B9:C9"/>
    <mergeCell ref="B10:C10"/>
    <mergeCell ref="A6:F6"/>
  </mergeCells>
  <pageMargins left="0.47244094488188981" right="0.23622047244094491" top="0.39370078740157483" bottom="0.55118110236220474" header="0.39370078740157483" footer="0.15748031496062992"/>
  <pageSetup paperSize="9" scale="63" orientation="portrait" r:id="rId3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2"/>
  <sheetViews>
    <sheetView showGridLines="0" view="pageBreakPreview" zoomScale="70" zoomScaleNormal="100" zoomScaleSheetLayoutView="70" workbookViewId="0">
      <pane ySplit="1" topLeftCell="A2" activePane="bottomLeft" state="frozen"/>
      <selection pane="bottomLeft" activeCell="F418" sqref="F418"/>
    </sheetView>
  </sheetViews>
  <sheetFormatPr defaultRowHeight="14.4" x14ac:dyDescent="0.3"/>
  <cols>
    <col min="1" max="1" width="20.44140625" customWidth="1"/>
    <col min="2" max="2" width="28.44140625" customWidth="1"/>
    <col min="3" max="3" width="7.6640625" customWidth="1"/>
    <col min="4" max="4" width="6.33203125" customWidth="1"/>
    <col min="5" max="5" width="21.44140625" customWidth="1"/>
    <col min="6" max="6" width="16.109375" customWidth="1"/>
    <col min="7" max="7" width="14.6640625" customWidth="1"/>
    <col min="8" max="8" width="15.33203125" customWidth="1"/>
  </cols>
  <sheetData>
    <row r="1" spans="1:8" ht="11.25" customHeight="1" x14ac:dyDescent="0.3">
      <c r="A1" s="129"/>
      <c r="B1" s="130"/>
      <c r="C1" s="130"/>
      <c r="D1" s="130"/>
      <c r="E1" s="130"/>
      <c r="F1" s="130"/>
      <c r="G1" s="130"/>
      <c r="H1" s="130"/>
    </row>
    <row r="2" spans="1:8" ht="25.2" customHeight="1" x14ac:dyDescent="0.3">
      <c r="A2" s="97" t="s">
        <v>410</v>
      </c>
      <c r="B2" s="98"/>
      <c r="C2" s="98"/>
      <c r="D2" s="98"/>
      <c r="E2" s="98"/>
      <c r="F2" s="98"/>
      <c r="G2" s="98"/>
      <c r="H2" s="98"/>
    </row>
    <row r="3" spans="1:8" ht="45" customHeight="1" x14ac:dyDescent="0.3">
      <c r="A3" s="131" t="s">
        <v>14</v>
      </c>
      <c r="B3" s="122"/>
      <c r="C3" s="11" t="s">
        <v>15</v>
      </c>
      <c r="D3" s="131" t="s">
        <v>411</v>
      </c>
      <c r="E3" s="122"/>
      <c r="F3" s="11" t="s">
        <v>17</v>
      </c>
      <c r="G3" s="11" t="s">
        <v>18</v>
      </c>
      <c r="H3" s="11" t="s">
        <v>19</v>
      </c>
    </row>
    <row r="4" spans="1:8" x14ac:dyDescent="0.3">
      <c r="A4" s="124" t="s">
        <v>20</v>
      </c>
      <c r="B4" s="125"/>
      <c r="C4" s="18" t="s">
        <v>21</v>
      </c>
      <c r="D4" s="124" t="s">
        <v>22</v>
      </c>
      <c r="E4" s="125"/>
      <c r="F4" s="18" t="s">
        <v>23</v>
      </c>
      <c r="G4" s="18" t="s">
        <v>24</v>
      </c>
      <c r="H4" s="18" t="s">
        <v>25</v>
      </c>
    </row>
    <row r="5" spans="1:8" x14ac:dyDescent="0.3">
      <c r="A5" s="126" t="s">
        <v>412</v>
      </c>
      <c r="B5" s="127"/>
      <c r="C5" s="12" t="s">
        <v>413</v>
      </c>
      <c r="D5" s="128" t="s">
        <v>28</v>
      </c>
      <c r="E5" s="127"/>
      <c r="F5" s="6">
        <v>34740130.090690002</v>
      </c>
      <c r="G5" s="6">
        <v>5414261.0995500004</v>
      </c>
      <c r="H5" s="7">
        <f t="shared" ref="H5:H68" si="0">F5-G5</f>
        <v>29325868.991140001</v>
      </c>
    </row>
    <row r="6" spans="1:8" x14ac:dyDescent="0.3">
      <c r="A6" s="123" t="s">
        <v>414</v>
      </c>
      <c r="B6" s="117"/>
      <c r="C6" s="13" t="s">
        <v>413</v>
      </c>
      <c r="D6" s="118" t="s">
        <v>415</v>
      </c>
      <c r="E6" s="117"/>
      <c r="F6" s="4">
        <v>34740130.090690002</v>
      </c>
      <c r="G6" s="4">
        <v>5414261.0995500004</v>
      </c>
      <c r="H6" s="5">
        <f t="shared" si="0"/>
        <v>29325868.991140001</v>
      </c>
    </row>
    <row r="7" spans="1:8" ht="20.25" customHeight="1" x14ac:dyDescent="0.3">
      <c r="A7" s="123" t="s">
        <v>416</v>
      </c>
      <c r="B7" s="117"/>
      <c r="C7" s="13" t="s">
        <v>413</v>
      </c>
      <c r="D7" s="118" t="s">
        <v>417</v>
      </c>
      <c r="E7" s="117"/>
      <c r="F7" s="4">
        <v>3982554.9627700001</v>
      </c>
      <c r="G7" s="4">
        <v>624572.69508000009</v>
      </c>
      <c r="H7" s="5">
        <f t="shared" si="0"/>
        <v>3357982.2676900001</v>
      </c>
    </row>
    <row r="8" spans="1:8" ht="33.75" customHeight="1" x14ac:dyDescent="0.3">
      <c r="A8" s="114" t="s">
        <v>418</v>
      </c>
      <c r="B8" s="115"/>
      <c r="C8" s="13" t="s">
        <v>413</v>
      </c>
      <c r="D8" s="118" t="s">
        <v>419</v>
      </c>
      <c r="E8" s="117"/>
      <c r="F8" s="4">
        <v>14150.2</v>
      </c>
      <c r="G8" s="4">
        <v>2643.24001</v>
      </c>
      <c r="H8" s="5">
        <f t="shared" si="0"/>
        <v>11506.959990000001</v>
      </c>
    </row>
    <row r="9" spans="1:8" ht="45" customHeight="1" x14ac:dyDescent="0.3">
      <c r="A9" s="114" t="s">
        <v>420</v>
      </c>
      <c r="B9" s="115"/>
      <c r="C9" s="13" t="s">
        <v>413</v>
      </c>
      <c r="D9" s="118" t="s">
        <v>421</v>
      </c>
      <c r="E9" s="117"/>
      <c r="F9" s="4">
        <v>14150.2</v>
      </c>
      <c r="G9" s="4">
        <v>2643.24001</v>
      </c>
      <c r="H9" s="5">
        <f t="shared" si="0"/>
        <v>11506.959990000001</v>
      </c>
    </row>
    <row r="10" spans="1:8" ht="30.75" customHeight="1" x14ac:dyDescent="0.3">
      <c r="A10" s="119" t="s">
        <v>422</v>
      </c>
      <c r="B10" s="120"/>
      <c r="C10" s="14" t="s">
        <v>413</v>
      </c>
      <c r="D10" s="121" t="s">
        <v>423</v>
      </c>
      <c r="E10" s="122"/>
      <c r="F10" s="2">
        <v>14150.2</v>
      </c>
      <c r="G10" s="2">
        <v>2643.24001</v>
      </c>
      <c r="H10" s="3">
        <f t="shared" si="0"/>
        <v>11506.959990000001</v>
      </c>
    </row>
    <row r="11" spans="1:8" ht="32.25" customHeight="1" x14ac:dyDescent="0.3">
      <c r="A11" s="119" t="s">
        <v>424</v>
      </c>
      <c r="B11" s="120"/>
      <c r="C11" s="14" t="s">
        <v>413</v>
      </c>
      <c r="D11" s="121" t="s">
        <v>425</v>
      </c>
      <c r="E11" s="122"/>
      <c r="F11" s="2">
        <v>11880.2</v>
      </c>
      <c r="G11" s="2">
        <v>1994.00423</v>
      </c>
      <c r="H11" s="3">
        <f t="shared" si="0"/>
        <v>9886.1957700000003</v>
      </c>
    </row>
    <row r="12" spans="1:8" ht="45" customHeight="1" x14ac:dyDescent="0.3">
      <c r="A12" s="119" t="s">
        <v>426</v>
      </c>
      <c r="B12" s="120"/>
      <c r="C12" s="14" t="s">
        <v>413</v>
      </c>
      <c r="D12" s="121" t="s">
        <v>427</v>
      </c>
      <c r="E12" s="122"/>
      <c r="F12" s="2">
        <v>120.8</v>
      </c>
      <c r="G12" s="2">
        <v>0</v>
      </c>
      <c r="H12" s="3">
        <f t="shared" si="0"/>
        <v>120.8</v>
      </c>
    </row>
    <row r="13" spans="1:8" ht="45" customHeight="1" x14ac:dyDescent="0.3">
      <c r="A13" s="119" t="s">
        <v>428</v>
      </c>
      <c r="B13" s="120"/>
      <c r="C13" s="14" t="s">
        <v>413</v>
      </c>
      <c r="D13" s="121" t="s">
        <v>429</v>
      </c>
      <c r="E13" s="122"/>
      <c r="F13" s="2">
        <v>2149.1999999999998</v>
      </c>
      <c r="G13" s="2">
        <v>649.23577999999998</v>
      </c>
      <c r="H13" s="3">
        <f t="shared" si="0"/>
        <v>1499.9642199999998</v>
      </c>
    </row>
    <row r="14" spans="1:8" ht="45" customHeight="1" x14ac:dyDescent="0.3">
      <c r="A14" s="114" t="s">
        <v>430</v>
      </c>
      <c r="B14" s="115"/>
      <c r="C14" s="13" t="s">
        <v>413</v>
      </c>
      <c r="D14" s="118" t="s">
        <v>431</v>
      </c>
      <c r="E14" s="117"/>
      <c r="F14" s="4">
        <v>170988.23530999999</v>
      </c>
      <c r="G14" s="4">
        <v>30348.45506</v>
      </c>
      <c r="H14" s="5">
        <f t="shared" si="0"/>
        <v>140639.78024999998</v>
      </c>
    </row>
    <row r="15" spans="1:8" ht="45" customHeight="1" x14ac:dyDescent="0.3">
      <c r="A15" s="114" t="s">
        <v>420</v>
      </c>
      <c r="B15" s="115"/>
      <c r="C15" s="13" t="s">
        <v>413</v>
      </c>
      <c r="D15" s="118" t="s">
        <v>432</v>
      </c>
      <c r="E15" s="117"/>
      <c r="F15" s="4">
        <v>154527.79999999999</v>
      </c>
      <c r="G15" s="4">
        <v>27783.43273</v>
      </c>
      <c r="H15" s="5">
        <f t="shared" si="0"/>
        <v>126744.36726999999</v>
      </c>
    </row>
    <row r="16" spans="1:8" ht="45" customHeight="1" x14ac:dyDescent="0.3">
      <c r="A16" s="114" t="s">
        <v>422</v>
      </c>
      <c r="B16" s="115"/>
      <c r="C16" s="13" t="s">
        <v>413</v>
      </c>
      <c r="D16" s="118" t="s">
        <v>433</v>
      </c>
      <c r="E16" s="117"/>
      <c r="F16" s="4">
        <v>154527.79999999999</v>
      </c>
      <c r="G16" s="4">
        <v>27783.43273</v>
      </c>
      <c r="H16" s="5">
        <f t="shared" si="0"/>
        <v>126744.36726999999</v>
      </c>
    </row>
    <row r="17" spans="1:8" ht="32.25" customHeight="1" x14ac:dyDescent="0.3">
      <c r="A17" s="119" t="s">
        <v>424</v>
      </c>
      <c r="B17" s="120"/>
      <c r="C17" s="14" t="s">
        <v>413</v>
      </c>
      <c r="D17" s="121" t="s">
        <v>434</v>
      </c>
      <c r="E17" s="122"/>
      <c r="F17" s="2">
        <v>120782.6</v>
      </c>
      <c r="G17" s="2">
        <v>21097.602699999999</v>
      </c>
      <c r="H17" s="3">
        <f t="shared" si="0"/>
        <v>99684.997300000003</v>
      </c>
    </row>
    <row r="18" spans="1:8" ht="45" customHeight="1" x14ac:dyDescent="0.3">
      <c r="A18" s="119" t="s">
        <v>426</v>
      </c>
      <c r="B18" s="120"/>
      <c r="C18" s="14" t="s">
        <v>413</v>
      </c>
      <c r="D18" s="121" t="s">
        <v>435</v>
      </c>
      <c r="E18" s="122"/>
      <c r="F18" s="2">
        <v>5047.2</v>
      </c>
      <c r="G18" s="2">
        <v>537.46890000000008</v>
      </c>
      <c r="H18" s="3">
        <f t="shared" si="0"/>
        <v>4509.7311</v>
      </c>
    </row>
    <row r="19" spans="1:8" ht="45" customHeight="1" x14ac:dyDescent="0.3">
      <c r="A19" s="119" t="s">
        <v>436</v>
      </c>
      <c r="B19" s="120"/>
      <c r="C19" s="14" t="s">
        <v>413</v>
      </c>
      <c r="D19" s="121" t="s">
        <v>437</v>
      </c>
      <c r="E19" s="122"/>
      <c r="F19" s="2">
        <v>306</v>
      </c>
      <c r="G19" s="2">
        <v>32.601999999999997</v>
      </c>
      <c r="H19" s="3">
        <f t="shared" si="0"/>
        <v>273.39800000000002</v>
      </c>
    </row>
    <row r="20" spans="1:8" ht="45" customHeight="1" x14ac:dyDescent="0.3">
      <c r="A20" s="119" t="s">
        <v>428</v>
      </c>
      <c r="B20" s="120"/>
      <c r="C20" s="14" t="s">
        <v>413</v>
      </c>
      <c r="D20" s="121" t="s">
        <v>438</v>
      </c>
      <c r="E20" s="122"/>
      <c r="F20" s="2">
        <v>28392</v>
      </c>
      <c r="G20" s="2">
        <v>6115.7591299999995</v>
      </c>
      <c r="H20" s="3">
        <f t="shared" si="0"/>
        <v>22276.240870000001</v>
      </c>
    </row>
    <row r="21" spans="1:8" ht="45" customHeight="1" x14ac:dyDescent="0.3">
      <c r="A21" s="114" t="s">
        <v>439</v>
      </c>
      <c r="B21" s="115"/>
      <c r="C21" s="13" t="s">
        <v>413</v>
      </c>
      <c r="D21" s="118" t="s">
        <v>440</v>
      </c>
      <c r="E21" s="117"/>
      <c r="F21" s="4">
        <v>16371.035310000001</v>
      </c>
      <c r="G21" s="4">
        <v>2565.0223300000002</v>
      </c>
      <c r="H21" s="5">
        <f t="shared" si="0"/>
        <v>13806.012980000001</v>
      </c>
    </row>
    <row r="22" spans="1:8" ht="45" customHeight="1" x14ac:dyDescent="0.3">
      <c r="A22" s="114" t="s">
        <v>441</v>
      </c>
      <c r="B22" s="115"/>
      <c r="C22" s="13" t="s">
        <v>413</v>
      </c>
      <c r="D22" s="118" t="s">
        <v>442</v>
      </c>
      <c r="E22" s="117"/>
      <c r="F22" s="4">
        <v>16371.035310000001</v>
      </c>
      <c r="G22" s="4">
        <v>2565.0223300000002</v>
      </c>
      <c r="H22" s="5">
        <f t="shared" si="0"/>
        <v>13806.012980000001</v>
      </c>
    </row>
    <row r="23" spans="1:8" ht="17.25" customHeight="1" x14ac:dyDescent="0.3">
      <c r="A23" s="119" t="s">
        <v>443</v>
      </c>
      <c r="B23" s="120"/>
      <c r="C23" s="14" t="s">
        <v>413</v>
      </c>
      <c r="D23" s="121" t="s">
        <v>444</v>
      </c>
      <c r="E23" s="122"/>
      <c r="F23" s="2">
        <v>16371.035310000001</v>
      </c>
      <c r="G23" s="2">
        <v>2565.0223300000002</v>
      </c>
      <c r="H23" s="3">
        <f t="shared" si="0"/>
        <v>13806.012980000001</v>
      </c>
    </row>
    <row r="24" spans="1:8" ht="27" customHeight="1" x14ac:dyDescent="0.3">
      <c r="A24" s="114" t="s">
        <v>445</v>
      </c>
      <c r="B24" s="115"/>
      <c r="C24" s="13" t="s">
        <v>413</v>
      </c>
      <c r="D24" s="118" t="s">
        <v>446</v>
      </c>
      <c r="E24" s="117"/>
      <c r="F24" s="4">
        <v>89.4</v>
      </c>
      <c r="G24" s="4">
        <v>0</v>
      </c>
      <c r="H24" s="5">
        <f t="shared" si="0"/>
        <v>89.4</v>
      </c>
    </row>
    <row r="25" spans="1:8" ht="45" customHeight="1" x14ac:dyDescent="0.3">
      <c r="A25" s="114" t="s">
        <v>447</v>
      </c>
      <c r="B25" s="115"/>
      <c r="C25" s="13" t="s">
        <v>413</v>
      </c>
      <c r="D25" s="118" t="s">
        <v>448</v>
      </c>
      <c r="E25" s="117"/>
      <c r="F25" s="4">
        <v>89.4</v>
      </c>
      <c r="G25" s="4">
        <v>0</v>
      </c>
      <c r="H25" s="5">
        <f t="shared" si="0"/>
        <v>89.4</v>
      </c>
    </row>
    <row r="26" spans="1:8" ht="45" customHeight="1" x14ac:dyDescent="0.3">
      <c r="A26" s="119" t="s">
        <v>449</v>
      </c>
      <c r="B26" s="120"/>
      <c r="C26" s="14" t="s">
        <v>413</v>
      </c>
      <c r="D26" s="121" t="s">
        <v>450</v>
      </c>
      <c r="E26" s="122"/>
      <c r="F26" s="2">
        <v>89.4</v>
      </c>
      <c r="G26" s="2">
        <v>0</v>
      </c>
      <c r="H26" s="3">
        <f t="shared" si="0"/>
        <v>89.4</v>
      </c>
    </row>
    <row r="27" spans="1:8" ht="45" customHeight="1" x14ac:dyDescent="0.3">
      <c r="A27" s="114" t="s">
        <v>451</v>
      </c>
      <c r="B27" s="115"/>
      <c r="C27" s="13" t="s">
        <v>413</v>
      </c>
      <c r="D27" s="118" t="s">
        <v>452</v>
      </c>
      <c r="E27" s="117"/>
      <c r="F27" s="4">
        <v>1166429</v>
      </c>
      <c r="G27" s="4">
        <v>245454.13411000001</v>
      </c>
      <c r="H27" s="5">
        <f t="shared" si="0"/>
        <v>920974.86589000002</v>
      </c>
    </row>
    <row r="28" spans="1:8" ht="45" customHeight="1" x14ac:dyDescent="0.3">
      <c r="A28" s="114" t="s">
        <v>420</v>
      </c>
      <c r="B28" s="115"/>
      <c r="C28" s="13" t="s">
        <v>413</v>
      </c>
      <c r="D28" s="118" t="s">
        <v>453</v>
      </c>
      <c r="E28" s="117"/>
      <c r="F28" s="4">
        <v>1060526.1000000001</v>
      </c>
      <c r="G28" s="4">
        <v>226174.25978999998</v>
      </c>
      <c r="H28" s="5">
        <f t="shared" si="0"/>
        <v>834351.84021000005</v>
      </c>
    </row>
    <row r="29" spans="1:8" ht="33.75" customHeight="1" x14ac:dyDescent="0.3">
      <c r="A29" s="114" t="s">
        <v>422</v>
      </c>
      <c r="B29" s="115"/>
      <c r="C29" s="13" t="s">
        <v>413</v>
      </c>
      <c r="D29" s="118" t="s">
        <v>454</v>
      </c>
      <c r="E29" s="117"/>
      <c r="F29" s="4">
        <v>1060526.1000000001</v>
      </c>
      <c r="G29" s="4">
        <v>226174.25978999998</v>
      </c>
      <c r="H29" s="5">
        <f t="shared" si="0"/>
        <v>834351.84021000005</v>
      </c>
    </row>
    <row r="30" spans="1:8" ht="32.25" customHeight="1" x14ac:dyDescent="0.3">
      <c r="A30" s="119" t="s">
        <v>424</v>
      </c>
      <c r="B30" s="120"/>
      <c r="C30" s="14" t="s">
        <v>413</v>
      </c>
      <c r="D30" s="121" t="s">
        <v>455</v>
      </c>
      <c r="E30" s="122"/>
      <c r="F30" s="2">
        <v>816061.3</v>
      </c>
      <c r="G30" s="2">
        <v>167322.44657</v>
      </c>
      <c r="H30" s="3">
        <f t="shared" si="0"/>
        <v>648738.85343000002</v>
      </c>
    </row>
    <row r="31" spans="1:8" ht="45" customHeight="1" x14ac:dyDescent="0.3">
      <c r="A31" s="119" t="s">
        <v>426</v>
      </c>
      <c r="B31" s="120"/>
      <c r="C31" s="14" t="s">
        <v>413</v>
      </c>
      <c r="D31" s="121" t="s">
        <v>456</v>
      </c>
      <c r="E31" s="122"/>
      <c r="F31" s="2">
        <v>22682.2</v>
      </c>
      <c r="G31" s="2">
        <v>3090.9897999999998</v>
      </c>
      <c r="H31" s="3">
        <f t="shared" si="0"/>
        <v>19591.210200000001</v>
      </c>
    </row>
    <row r="32" spans="1:8" ht="45" customHeight="1" x14ac:dyDescent="0.3">
      <c r="A32" s="119" t="s">
        <v>428</v>
      </c>
      <c r="B32" s="120"/>
      <c r="C32" s="14" t="s">
        <v>413</v>
      </c>
      <c r="D32" s="121" t="s">
        <v>457</v>
      </c>
      <c r="E32" s="122"/>
      <c r="F32" s="2">
        <v>221782.6</v>
      </c>
      <c r="G32" s="2">
        <v>55760.823420000001</v>
      </c>
      <c r="H32" s="3">
        <f t="shared" si="0"/>
        <v>166021.77658000001</v>
      </c>
    </row>
    <row r="33" spans="1:8" ht="45" customHeight="1" x14ac:dyDescent="0.3">
      <c r="A33" s="114" t="s">
        <v>439</v>
      </c>
      <c r="B33" s="115"/>
      <c r="C33" s="13" t="s">
        <v>413</v>
      </c>
      <c r="D33" s="118" t="s">
        <v>458</v>
      </c>
      <c r="E33" s="117"/>
      <c r="F33" s="4">
        <v>100057.3</v>
      </c>
      <c r="G33" s="4">
        <v>16847.543129999998</v>
      </c>
      <c r="H33" s="5">
        <f t="shared" si="0"/>
        <v>83209.756870000012</v>
      </c>
    </row>
    <row r="34" spans="1:8" ht="45" customHeight="1" x14ac:dyDescent="0.3">
      <c r="A34" s="114" t="s">
        <v>441</v>
      </c>
      <c r="B34" s="115"/>
      <c r="C34" s="13" t="s">
        <v>413</v>
      </c>
      <c r="D34" s="118" t="s">
        <v>459</v>
      </c>
      <c r="E34" s="117"/>
      <c r="F34" s="4">
        <v>100057.3</v>
      </c>
      <c r="G34" s="4">
        <v>16847.543129999998</v>
      </c>
      <c r="H34" s="5">
        <f t="shared" si="0"/>
        <v>83209.756870000012</v>
      </c>
    </row>
    <row r="35" spans="1:8" ht="17.25" customHeight="1" x14ac:dyDescent="0.3">
      <c r="A35" s="119" t="s">
        <v>443</v>
      </c>
      <c r="B35" s="120"/>
      <c r="C35" s="14" t="s">
        <v>413</v>
      </c>
      <c r="D35" s="121" t="s">
        <v>460</v>
      </c>
      <c r="E35" s="122"/>
      <c r="F35" s="2">
        <v>91021</v>
      </c>
      <c r="G35" s="2">
        <v>13714.75798</v>
      </c>
      <c r="H35" s="3">
        <f t="shared" si="0"/>
        <v>77306.242020000005</v>
      </c>
    </row>
    <row r="36" spans="1:8" ht="18" customHeight="1" x14ac:dyDescent="0.3">
      <c r="A36" s="119" t="s">
        <v>461</v>
      </c>
      <c r="B36" s="120"/>
      <c r="C36" s="14" t="s">
        <v>413</v>
      </c>
      <c r="D36" s="121" t="s">
        <v>462</v>
      </c>
      <c r="E36" s="122"/>
      <c r="F36" s="2">
        <v>9036.2999999999993</v>
      </c>
      <c r="G36" s="2">
        <v>3132.7851499999997</v>
      </c>
      <c r="H36" s="3">
        <f t="shared" si="0"/>
        <v>5903.5148499999996</v>
      </c>
    </row>
    <row r="37" spans="1:8" ht="24.75" customHeight="1" x14ac:dyDescent="0.3">
      <c r="A37" s="114" t="s">
        <v>445</v>
      </c>
      <c r="B37" s="115"/>
      <c r="C37" s="13" t="s">
        <v>413</v>
      </c>
      <c r="D37" s="118" t="s">
        <v>463</v>
      </c>
      <c r="E37" s="117"/>
      <c r="F37" s="4">
        <v>2151.8000000000002</v>
      </c>
      <c r="G37" s="4">
        <v>25</v>
      </c>
      <c r="H37" s="5">
        <f t="shared" si="0"/>
        <v>2126.8000000000002</v>
      </c>
    </row>
    <row r="38" spans="1:8" ht="30.75" customHeight="1" x14ac:dyDescent="0.3">
      <c r="A38" s="114" t="s">
        <v>447</v>
      </c>
      <c r="B38" s="115"/>
      <c r="C38" s="13" t="s">
        <v>413</v>
      </c>
      <c r="D38" s="118" t="s">
        <v>464</v>
      </c>
      <c r="E38" s="117"/>
      <c r="F38" s="4">
        <v>941.8</v>
      </c>
      <c r="G38" s="4">
        <v>0</v>
      </c>
      <c r="H38" s="5">
        <f t="shared" si="0"/>
        <v>941.8</v>
      </c>
    </row>
    <row r="39" spans="1:8" ht="45" customHeight="1" x14ac:dyDescent="0.3">
      <c r="A39" s="119" t="s">
        <v>449</v>
      </c>
      <c r="B39" s="120"/>
      <c r="C39" s="14" t="s">
        <v>413</v>
      </c>
      <c r="D39" s="121" t="s">
        <v>465</v>
      </c>
      <c r="E39" s="122"/>
      <c r="F39" s="2">
        <v>941.8</v>
      </c>
      <c r="G39" s="2">
        <v>0</v>
      </c>
      <c r="H39" s="3">
        <f t="shared" si="0"/>
        <v>941.8</v>
      </c>
    </row>
    <row r="40" spans="1:8" ht="21" customHeight="1" x14ac:dyDescent="0.3">
      <c r="A40" s="114" t="s">
        <v>466</v>
      </c>
      <c r="B40" s="115"/>
      <c r="C40" s="13" t="s">
        <v>413</v>
      </c>
      <c r="D40" s="118" t="s">
        <v>467</v>
      </c>
      <c r="E40" s="117"/>
      <c r="F40" s="4">
        <v>1210</v>
      </c>
      <c r="G40" s="4">
        <v>25</v>
      </c>
      <c r="H40" s="5">
        <f t="shared" si="0"/>
        <v>1185</v>
      </c>
    </row>
    <row r="41" spans="1:8" ht="13.5" customHeight="1" x14ac:dyDescent="0.3">
      <c r="A41" s="114" t="s">
        <v>468</v>
      </c>
      <c r="B41" s="115"/>
      <c r="C41" s="13" t="s">
        <v>413</v>
      </c>
      <c r="D41" s="118" t="s">
        <v>469</v>
      </c>
      <c r="E41" s="117"/>
      <c r="F41" s="4">
        <v>3693.8</v>
      </c>
      <c r="G41" s="4">
        <v>2407.3311899999999</v>
      </c>
      <c r="H41" s="5">
        <f t="shared" si="0"/>
        <v>1286.4688100000003</v>
      </c>
    </row>
    <row r="42" spans="1:8" ht="21.75" customHeight="1" x14ac:dyDescent="0.3">
      <c r="A42" s="119" t="s">
        <v>470</v>
      </c>
      <c r="B42" s="120"/>
      <c r="C42" s="14" t="s">
        <v>413</v>
      </c>
      <c r="D42" s="121" t="s">
        <v>471</v>
      </c>
      <c r="E42" s="122"/>
      <c r="F42" s="2">
        <v>400</v>
      </c>
      <c r="G42" s="2">
        <v>0</v>
      </c>
      <c r="H42" s="3">
        <f t="shared" si="0"/>
        <v>400</v>
      </c>
    </row>
    <row r="43" spans="1:8" ht="45" customHeight="1" x14ac:dyDescent="0.3">
      <c r="A43" s="119" t="s">
        <v>472</v>
      </c>
      <c r="B43" s="120"/>
      <c r="C43" s="14" t="s">
        <v>413</v>
      </c>
      <c r="D43" s="121" t="s">
        <v>473</v>
      </c>
      <c r="E43" s="122"/>
      <c r="F43" s="2">
        <v>400</v>
      </c>
      <c r="G43" s="2">
        <v>0</v>
      </c>
      <c r="H43" s="3">
        <f t="shared" si="0"/>
        <v>400</v>
      </c>
    </row>
    <row r="44" spans="1:8" ht="15.75" customHeight="1" x14ac:dyDescent="0.3">
      <c r="A44" s="114" t="s">
        <v>474</v>
      </c>
      <c r="B44" s="115"/>
      <c r="C44" s="13" t="s">
        <v>413</v>
      </c>
      <c r="D44" s="118" t="s">
        <v>475</v>
      </c>
      <c r="E44" s="117"/>
      <c r="F44" s="4">
        <v>3293.8</v>
      </c>
      <c r="G44" s="4">
        <v>2407.3311899999999</v>
      </c>
      <c r="H44" s="5">
        <f t="shared" si="0"/>
        <v>886.4688100000003</v>
      </c>
    </row>
    <row r="45" spans="1:8" ht="16.5" customHeight="1" x14ac:dyDescent="0.3">
      <c r="A45" s="119" t="s">
        <v>476</v>
      </c>
      <c r="B45" s="120"/>
      <c r="C45" s="14" t="s">
        <v>413</v>
      </c>
      <c r="D45" s="121" t="s">
        <v>477</v>
      </c>
      <c r="E45" s="122"/>
      <c r="F45" s="2">
        <v>3293.8</v>
      </c>
      <c r="G45" s="2">
        <v>2407.3311899999999</v>
      </c>
      <c r="H45" s="3">
        <f t="shared" si="0"/>
        <v>886.4688100000003</v>
      </c>
    </row>
    <row r="46" spans="1:8" ht="14.25" customHeight="1" x14ac:dyDescent="0.3">
      <c r="A46" s="114" t="s">
        <v>478</v>
      </c>
      <c r="B46" s="115"/>
      <c r="C46" s="13" t="s">
        <v>413</v>
      </c>
      <c r="D46" s="118" t="s">
        <v>479</v>
      </c>
      <c r="E46" s="117"/>
      <c r="F46" s="4">
        <v>17.600000000000001</v>
      </c>
      <c r="G46" s="4">
        <v>0</v>
      </c>
      <c r="H46" s="5">
        <f t="shared" si="0"/>
        <v>17.600000000000001</v>
      </c>
    </row>
    <row r="47" spans="1:8" ht="45" customHeight="1" x14ac:dyDescent="0.3">
      <c r="A47" s="114" t="s">
        <v>439</v>
      </c>
      <c r="B47" s="115"/>
      <c r="C47" s="13" t="s">
        <v>413</v>
      </c>
      <c r="D47" s="118" t="s">
        <v>480</v>
      </c>
      <c r="E47" s="117"/>
      <c r="F47" s="4">
        <v>17.600000000000001</v>
      </c>
      <c r="G47" s="4">
        <v>0</v>
      </c>
      <c r="H47" s="5">
        <f t="shared" si="0"/>
        <v>17.600000000000001</v>
      </c>
    </row>
    <row r="48" spans="1:8" ht="45" customHeight="1" x14ac:dyDescent="0.3">
      <c r="A48" s="114" t="s">
        <v>441</v>
      </c>
      <c r="B48" s="115"/>
      <c r="C48" s="13" t="s">
        <v>413</v>
      </c>
      <c r="D48" s="118" t="s">
        <v>481</v>
      </c>
      <c r="E48" s="117"/>
      <c r="F48" s="4">
        <v>17.600000000000001</v>
      </c>
      <c r="G48" s="4">
        <v>0</v>
      </c>
      <c r="H48" s="5">
        <f t="shared" si="0"/>
        <v>17.600000000000001</v>
      </c>
    </row>
    <row r="49" spans="1:8" ht="17.25" customHeight="1" x14ac:dyDescent="0.3">
      <c r="A49" s="119" t="s">
        <v>443</v>
      </c>
      <c r="B49" s="120"/>
      <c r="C49" s="14" t="s">
        <v>413</v>
      </c>
      <c r="D49" s="121" t="s">
        <v>482</v>
      </c>
      <c r="E49" s="122"/>
      <c r="F49" s="2">
        <v>17.600000000000001</v>
      </c>
      <c r="G49" s="2">
        <v>0</v>
      </c>
      <c r="H49" s="3">
        <f t="shared" si="0"/>
        <v>17.600000000000001</v>
      </c>
    </row>
    <row r="50" spans="1:8" ht="45" customHeight="1" x14ac:dyDescent="0.3">
      <c r="A50" s="114" t="s">
        <v>483</v>
      </c>
      <c r="B50" s="115"/>
      <c r="C50" s="13" t="s">
        <v>413</v>
      </c>
      <c r="D50" s="118" t="s">
        <v>484</v>
      </c>
      <c r="E50" s="117"/>
      <c r="F50" s="4">
        <v>177404.95713999998</v>
      </c>
      <c r="G50" s="4">
        <v>36480.123759999995</v>
      </c>
      <c r="H50" s="5">
        <f t="shared" si="0"/>
        <v>140924.83338</v>
      </c>
    </row>
    <row r="51" spans="1:8" ht="45" customHeight="1" x14ac:dyDescent="0.3">
      <c r="A51" s="114" t="s">
        <v>420</v>
      </c>
      <c r="B51" s="115"/>
      <c r="C51" s="13" t="s">
        <v>413</v>
      </c>
      <c r="D51" s="118" t="s">
        <v>485</v>
      </c>
      <c r="E51" s="117"/>
      <c r="F51" s="4">
        <v>157764.1</v>
      </c>
      <c r="G51" s="4">
        <v>35300.095439999997</v>
      </c>
      <c r="H51" s="5">
        <f t="shared" si="0"/>
        <v>122464.00456</v>
      </c>
    </row>
    <row r="52" spans="1:8" ht="33" customHeight="1" x14ac:dyDescent="0.3">
      <c r="A52" s="114" t="s">
        <v>422</v>
      </c>
      <c r="B52" s="115"/>
      <c r="C52" s="13" t="s">
        <v>413</v>
      </c>
      <c r="D52" s="118" t="s">
        <v>486</v>
      </c>
      <c r="E52" s="117"/>
      <c r="F52" s="4">
        <v>157764.1</v>
      </c>
      <c r="G52" s="4">
        <v>35300.095439999997</v>
      </c>
      <c r="H52" s="5">
        <f t="shared" si="0"/>
        <v>122464.00456</v>
      </c>
    </row>
    <row r="53" spans="1:8" ht="32.25" customHeight="1" x14ac:dyDescent="0.3">
      <c r="A53" s="119" t="s">
        <v>424</v>
      </c>
      <c r="B53" s="120"/>
      <c r="C53" s="14" t="s">
        <v>413</v>
      </c>
      <c r="D53" s="121" t="s">
        <v>487</v>
      </c>
      <c r="E53" s="122"/>
      <c r="F53" s="2">
        <v>120266.3</v>
      </c>
      <c r="G53" s="2">
        <v>25951.76484</v>
      </c>
      <c r="H53" s="3">
        <f t="shared" si="0"/>
        <v>94314.535159999999</v>
      </c>
    </row>
    <row r="54" spans="1:8" ht="45" customHeight="1" x14ac:dyDescent="0.3">
      <c r="A54" s="119" t="s">
        <v>426</v>
      </c>
      <c r="B54" s="120"/>
      <c r="C54" s="14" t="s">
        <v>413</v>
      </c>
      <c r="D54" s="121" t="s">
        <v>488</v>
      </c>
      <c r="E54" s="122"/>
      <c r="F54" s="2">
        <v>5315.4</v>
      </c>
      <c r="G54" s="2">
        <v>774.38800000000003</v>
      </c>
      <c r="H54" s="3">
        <f t="shared" si="0"/>
        <v>4541.0119999999997</v>
      </c>
    </row>
    <row r="55" spans="1:8" ht="45" customHeight="1" x14ac:dyDescent="0.3">
      <c r="A55" s="119" t="s">
        <v>428</v>
      </c>
      <c r="B55" s="120"/>
      <c r="C55" s="14" t="s">
        <v>413</v>
      </c>
      <c r="D55" s="121" t="s">
        <v>489</v>
      </c>
      <c r="E55" s="122"/>
      <c r="F55" s="2">
        <v>32182.400000000001</v>
      </c>
      <c r="G55" s="2">
        <v>8573.9426000000003</v>
      </c>
      <c r="H55" s="3">
        <f t="shared" si="0"/>
        <v>23608.457399999999</v>
      </c>
    </row>
    <row r="56" spans="1:8" ht="45" customHeight="1" x14ac:dyDescent="0.3">
      <c r="A56" s="114" t="s">
        <v>439</v>
      </c>
      <c r="B56" s="115"/>
      <c r="C56" s="13" t="s">
        <v>413</v>
      </c>
      <c r="D56" s="118" t="s">
        <v>490</v>
      </c>
      <c r="E56" s="117"/>
      <c r="F56" s="4">
        <v>19304.457140000002</v>
      </c>
      <c r="G56" s="4">
        <v>1101.11941</v>
      </c>
      <c r="H56" s="5">
        <f t="shared" si="0"/>
        <v>18203.337730000003</v>
      </c>
    </row>
    <row r="57" spans="1:8" ht="45" customHeight="1" x14ac:dyDescent="0.3">
      <c r="A57" s="114" t="s">
        <v>441</v>
      </c>
      <c r="B57" s="115"/>
      <c r="C57" s="13" t="s">
        <v>413</v>
      </c>
      <c r="D57" s="118" t="s">
        <v>491</v>
      </c>
      <c r="E57" s="117"/>
      <c r="F57" s="4">
        <v>19304.457140000002</v>
      </c>
      <c r="G57" s="4">
        <v>1101.11941</v>
      </c>
      <c r="H57" s="5">
        <f t="shared" si="0"/>
        <v>18203.337730000003</v>
      </c>
    </row>
    <row r="58" spans="1:8" ht="45" customHeight="1" x14ac:dyDescent="0.3">
      <c r="A58" s="119" t="s">
        <v>492</v>
      </c>
      <c r="B58" s="120"/>
      <c r="C58" s="14" t="s">
        <v>413</v>
      </c>
      <c r="D58" s="121" t="s">
        <v>493</v>
      </c>
      <c r="E58" s="122"/>
      <c r="F58" s="2">
        <v>10020.6</v>
      </c>
      <c r="G58" s="2">
        <v>0</v>
      </c>
      <c r="H58" s="3">
        <f t="shared" si="0"/>
        <v>10020.6</v>
      </c>
    </row>
    <row r="59" spans="1:8" ht="17.25" customHeight="1" x14ac:dyDescent="0.3">
      <c r="A59" s="119" t="s">
        <v>443</v>
      </c>
      <c r="B59" s="120"/>
      <c r="C59" s="14" t="s">
        <v>413</v>
      </c>
      <c r="D59" s="121" t="s">
        <v>494</v>
      </c>
      <c r="E59" s="122"/>
      <c r="F59" s="2">
        <v>8424.7999999999993</v>
      </c>
      <c r="G59" s="2">
        <v>880.66971000000001</v>
      </c>
      <c r="H59" s="3">
        <f t="shared" si="0"/>
        <v>7544.1302899999991</v>
      </c>
    </row>
    <row r="60" spans="1:8" ht="22.5" customHeight="1" x14ac:dyDescent="0.3">
      <c r="A60" s="119" t="s">
        <v>461</v>
      </c>
      <c r="B60" s="120"/>
      <c r="C60" s="14" t="s">
        <v>413</v>
      </c>
      <c r="D60" s="121" t="s">
        <v>495</v>
      </c>
      <c r="E60" s="122"/>
      <c r="F60" s="2">
        <v>859.05714</v>
      </c>
      <c r="G60" s="2">
        <v>220.44970000000001</v>
      </c>
      <c r="H60" s="3">
        <f t="shared" si="0"/>
        <v>638.60744</v>
      </c>
    </row>
    <row r="61" spans="1:8" ht="19.5" customHeight="1" x14ac:dyDescent="0.3">
      <c r="A61" s="114" t="s">
        <v>445</v>
      </c>
      <c r="B61" s="115"/>
      <c r="C61" s="13" t="s">
        <v>413</v>
      </c>
      <c r="D61" s="118" t="s">
        <v>496</v>
      </c>
      <c r="E61" s="117"/>
      <c r="F61" s="4">
        <v>259</v>
      </c>
      <c r="G61" s="4">
        <v>3.9089099999999997</v>
      </c>
      <c r="H61" s="5">
        <f t="shared" si="0"/>
        <v>255.09109000000001</v>
      </c>
    </row>
    <row r="62" spans="1:8" ht="45" customHeight="1" x14ac:dyDescent="0.3">
      <c r="A62" s="114" t="s">
        <v>447</v>
      </c>
      <c r="B62" s="115"/>
      <c r="C62" s="13" t="s">
        <v>413</v>
      </c>
      <c r="D62" s="118" t="s">
        <v>497</v>
      </c>
      <c r="E62" s="117"/>
      <c r="F62" s="4">
        <v>259</v>
      </c>
      <c r="G62" s="4">
        <v>3.9089099999999997</v>
      </c>
      <c r="H62" s="5">
        <f t="shared" si="0"/>
        <v>255.09109000000001</v>
      </c>
    </row>
    <row r="63" spans="1:8" ht="45" customHeight="1" x14ac:dyDescent="0.3">
      <c r="A63" s="119" t="s">
        <v>449</v>
      </c>
      <c r="B63" s="120"/>
      <c r="C63" s="14" t="s">
        <v>413</v>
      </c>
      <c r="D63" s="121" t="s">
        <v>498</v>
      </c>
      <c r="E63" s="122"/>
      <c r="F63" s="2">
        <v>259</v>
      </c>
      <c r="G63" s="2">
        <v>3.9089099999999997</v>
      </c>
      <c r="H63" s="3">
        <f t="shared" si="0"/>
        <v>255.09109000000001</v>
      </c>
    </row>
    <row r="64" spans="1:8" ht="18.75" customHeight="1" x14ac:dyDescent="0.3">
      <c r="A64" s="114" t="s">
        <v>468</v>
      </c>
      <c r="B64" s="115"/>
      <c r="C64" s="13" t="s">
        <v>413</v>
      </c>
      <c r="D64" s="118" t="s">
        <v>499</v>
      </c>
      <c r="E64" s="117"/>
      <c r="F64" s="4">
        <v>77.400000000000006</v>
      </c>
      <c r="G64" s="4">
        <v>75</v>
      </c>
      <c r="H64" s="5">
        <f t="shared" si="0"/>
        <v>2.4000000000000057</v>
      </c>
    </row>
    <row r="65" spans="1:8" ht="21" customHeight="1" x14ac:dyDescent="0.3">
      <c r="A65" s="114" t="s">
        <v>474</v>
      </c>
      <c r="B65" s="115"/>
      <c r="C65" s="13" t="s">
        <v>413</v>
      </c>
      <c r="D65" s="118" t="s">
        <v>500</v>
      </c>
      <c r="E65" s="117"/>
      <c r="F65" s="4">
        <v>77.400000000000006</v>
      </c>
      <c r="G65" s="4">
        <v>75</v>
      </c>
      <c r="H65" s="5">
        <f t="shared" si="0"/>
        <v>2.4000000000000057</v>
      </c>
    </row>
    <row r="66" spans="1:8" ht="18.75" customHeight="1" x14ac:dyDescent="0.3">
      <c r="A66" s="119" t="s">
        <v>501</v>
      </c>
      <c r="B66" s="120"/>
      <c r="C66" s="14" t="s">
        <v>413</v>
      </c>
      <c r="D66" s="121" t="s">
        <v>502</v>
      </c>
      <c r="E66" s="122"/>
      <c r="F66" s="2">
        <v>2.4</v>
      </c>
      <c r="G66" s="2">
        <v>0</v>
      </c>
      <c r="H66" s="3">
        <f t="shared" si="0"/>
        <v>2.4</v>
      </c>
    </row>
    <row r="67" spans="1:8" ht="19.5" customHeight="1" x14ac:dyDescent="0.3">
      <c r="A67" s="119" t="s">
        <v>476</v>
      </c>
      <c r="B67" s="120"/>
      <c r="C67" s="14" t="s">
        <v>413</v>
      </c>
      <c r="D67" s="121" t="s">
        <v>503</v>
      </c>
      <c r="E67" s="122"/>
      <c r="F67" s="2">
        <v>75</v>
      </c>
      <c r="G67" s="2">
        <v>75</v>
      </c>
      <c r="H67" s="3">
        <f t="shared" si="0"/>
        <v>0</v>
      </c>
    </row>
    <row r="68" spans="1:8" ht="20.25" customHeight="1" x14ac:dyDescent="0.3">
      <c r="A68" s="114" t="s">
        <v>504</v>
      </c>
      <c r="B68" s="115"/>
      <c r="C68" s="13" t="s">
        <v>413</v>
      </c>
      <c r="D68" s="118" t="s">
        <v>505</v>
      </c>
      <c r="E68" s="117"/>
      <c r="F68" s="4">
        <v>34861.099369999996</v>
      </c>
      <c r="G68" s="4">
        <v>0</v>
      </c>
      <c r="H68" s="5">
        <f t="shared" si="0"/>
        <v>34861.099369999996</v>
      </c>
    </row>
    <row r="69" spans="1:8" ht="24.75" customHeight="1" x14ac:dyDescent="0.3">
      <c r="A69" s="114" t="s">
        <v>468</v>
      </c>
      <c r="B69" s="115"/>
      <c r="C69" s="13" t="s">
        <v>413</v>
      </c>
      <c r="D69" s="118" t="s">
        <v>506</v>
      </c>
      <c r="E69" s="117"/>
      <c r="F69" s="4">
        <v>34861.099369999996</v>
      </c>
      <c r="G69" s="4">
        <v>0</v>
      </c>
      <c r="H69" s="5">
        <f t="shared" ref="H69:H132" si="1">F69-G69</f>
        <v>34861.099369999996</v>
      </c>
    </row>
    <row r="70" spans="1:8" ht="21" customHeight="1" x14ac:dyDescent="0.3">
      <c r="A70" s="119" t="s">
        <v>507</v>
      </c>
      <c r="B70" s="120"/>
      <c r="C70" s="14" t="s">
        <v>413</v>
      </c>
      <c r="D70" s="121" t="s">
        <v>508</v>
      </c>
      <c r="E70" s="122"/>
      <c r="F70" s="2">
        <v>34861.099369999996</v>
      </c>
      <c r="G70" s="2">
        <v>0</v>
      </c>
      <c r="H70" s="3">
        <f t="shared" si="1"/>
        <v>34861.099369999996</v>
      </c>
    </row>
    <row r="71" spans="1:8" ht="18" customHeight="1" x14ac:dyDescent="0.3">
      <c r="A71" s="114" t="s">
        <v>509</v>
      </c>
      <c r="B71" s="115"/>
      <c r="C71" s="13" t="s">
        <v>413</v>
      </c>
      <c r="D71" s="118" t="s">
        <v>510</v>
      </c>
      <c r="E71" s="117"/>
      <c r="F71" s="4">
        <v>2418703.8709499999</v>
      </c>
      <c r="G71" s="4">
        <v>309646.74213999999</v>
      </c>
      <c r="H71" s="5">
        <f t="shared" si="1"/>
        <v>2109057.1288099997</v>
      </c>
    </row>
    <row r="72" spans="1:8" ht="45" customHeight="1" x14ac:dyDescent="0.3">
      <c r="A72" s="114" t="s">
        <v>420</v>
      </c>
      <c r="B72" s="115"/>
      <c r="C72" s="13" t="s">
        <v>413</v>
      </c>
      <c r="D72" s="118" t="s">
        <v>511</v>
      </c>
      <c r="E72" s="117"/>
      <c r="F72" s="4">
        <v>407536.8</v>
      </c>
      <c r="G72" s="4">
        <v>85389.928169999999</v>
      </c>
      <c r="H72" s="5">
        <f t="shared" si="1"/>
        <v>322146.87182999996</v>
      </c>
    </row>
    <row r="73" spans="1:8" ht="22.5" customHeight="1" x14ac:dyDescent="0.3">
      <c r="A73" s="119" t="s">
        <v>512</v>
      </c>
      <c r="B73" s="120"/>
      <c r="C73" s="14" t="s">
        <v>413</v>
      </c>
      <c r="D73" s="121" t="s">
        <v>513</v>
      </c>
      <c r="E73" s="122"/>
      <c r="F73" s="2">
        <v>266145.3</v>
      </c>
      <c r="G73" s="2">
        <v>52449.901100000003</v>
      </c>
      <c r="H73" s="3">
        <f t="shared" si="1"/>
        <v>213695.39889999997</v>
      </c>
    </row>
    <row r="74" spans="1:8" ht="21" customHeight="1" x14ac:dyDescent="0.3">
      <c r="A74" s="119" t="s">
        <v>514</v>
      </c>
      <c r="B74" s="120"/>
      <c r="C74" s="14" t="s">
        <v>413</v>
      </c>
      <c r="D74" s="121" t="s">
        <v>515</v>
      </c>
      <c r="E74" s="122"/>
      <c r="F74" s="2">
        <v>199292.3</v>
      </c>
      <c r="G74" s="2">
        <v>38042.307070000003</v>
      </c>
      <c r="H74" s="3">
        <f t="shared" si="1"/>
        <v>161249.99292999998</v>
      </c>
    </row>
    <row r="75" spans="1:8" ht="33.75" customHeight="1" x14ac:dyDescent="0.3">
      <c r="A75" s="119" t="s">
        <v>516</v>
      </c>
      <c r="B75" s="120"/>
      <c r="C75" s="14" t="s">
        <v>413</v>
      </c>
      <c r="D75" s="121" t="s">
        <v>517</v>
      </c>
      <c r="E75" s="122"/>
      <c r="F75" s="2">
        <v>6029.1</v>
      </c>
      <c r="G75" s="2">
        <v>509.07130000000001</v>
      </c>
      <c r="H75" s="3">
        <f t="shared" si="1"/>
        <v>5520.0287000000008</v>
      </c>
    </row>
    <row r="76" spans="1:8" ht="45" customHeight="1" x14ac:dyDescent="0.3">
      <c r="A76" s="119" t="s">
        <v>518</v>
      </c>
      <c r="B76" s="120"/>
      <c r="C76" s="14" t="s">
        <v>413</v>
      </c>
      <c r="D76" s="121" t="s">
        <v>519</v>
      </c>
      <c r="E76" s="122"/>
      <c r="F76" s="2">
        <v>60823.9</v>
      </c>
      <c r="G76" s="2">
        <v>13898.522730000001</v>
      </c>
      <c r="H76" s="3">
        <f t="shared" si="1"/>
        <v>46925.377269999997</v>
      </c>
    </row>
    <row r="77" spans="1:8" ht="32.25" customHeight="1" x14ac:dyDescent="0.3">
      <c r="A77" s="119" t="s">
        <v>422</v>
      </c>
      <c r="B77" s="120"/>
      <c r="C77" s="14" t="s">
        <v>413</v>
      </c>
      <c r="D77" s="121" t="s">
        <v>520</v>
      </c>
      <c r="E77" s="122"/>
      <c r="F77" s="2">
        <v>141391.5</v>
      </c>
      <c r="G77" s="2">
        <v>32940.027070000004</v>
      </c>
      <c r="H77" s="3">
        <f t="shared" si="1"/>
        <v>108451.47292999999</v>
      </c>
    </row>
    <row r="78" spans="1:8" ht="32.25" customHeight="1" x14ac:dyDescent="0.3">
      <c r="A78" s="119" t="s">
        <v>424</v>
      </c>
      <c r="B78" s="120"/>
      <c r="C78" s="14" t="s">
        <v>413</v>
      </c>
      <c r="D78" s="121" t="s">
        <v>521</v>
      </c>
      <c r="E78" s="122"/>
      <c r="F78" s="2">
        <v>108060.2</v>
      </c>
      <c r="G78" s="2">
        <v>24486.350760000001</v>
      </c>
      <c r="H78" s="3">
        <f t="shared" si="1"/>
        <v>83573.849239999996</v>
      </c>
    </row>
    <row r="79" spans="1:8" ht="45" customHeight="1" x14ac:dyDescent="0.3">
      <c r="A79" s="119" t="s">
        <v>426</v>
      </c>
      <c r="B79" s="120"/>
      <c r="C79" s="14" t="s">
        <v>413</v>
      </c>
      <c r="D79" s="121" t="s">
        <v>522</v>
      </c>
      <c r="E79" s="122"/>
      <c r="F79" s="2">
        <v>3326</v>
      </c>
      <c r="G79" s="2">
        <v>204.999</v>
      </c>
      <c r="H79" s="3">
        <f t="shared" si="1"/>
        <v>3121.0010000000002</v>
      </c>
    </row>
    <row r="80" spans="1:8" ht="45" customHeight="1" x14ac:dyDescent="0.3">
      <c r="A80" s="119" t="s">
        <v>428</v>
      </c>
      <c r="B80" s="120"/>
      <c r="C80" s="14" t="s">
        <v>413</v>
      </c>
      <c r="D80" s="121" t="s">
        <v>523</v>
      </c>
      <c r="E80" s="122"/>
      <c r="F80" s="2">
        <v>30005.3</v>
      </c>
      <c r="G80" s="2">
        <v>8248.6773099999991</v>
      </c>
      <c r="H80" s="3">
        <f t="shared" si="1"/>
        <v>21756.62269</v>
      </c>
    </row>
    <row r="81" spans="1:8" ht="33" customHeight="1" x14ac:dyDescent="0.3">
      <c r="A81" s="114" t="s">
        <v>439</v>
      </c>
      <c r="B81" s="115"/>
      <c r="C81" s="13" t="s">
        <v>413</v>
      </c>
      <c r="D81" s="118" t="s">
        <v>524</v>
      </c>
      <c r="E81" s="117"/>
      <c r="F81" s="4">
        <v>192894.27146000002</v>
      </c>
      <c r="G81" s="4">
        <v>36001.774920000003</v>
      </c>
      <c r="H81" s="5">
        <f t="shared" si="1"/>
        <v>156892.49654000002</v>
      </c>
    </row>
    <row r="82" spans="1:8" ht="45" customHeight="1" x14ac:dyDescent="0.3">
      <c r="A82" s="114" t="s">
        <v>441</v>
      </c>
      <c r="B82" s="115"/>
      <c r="C82" s="13" t="s">
        <v>413</v>
      </c>
      <c r="D82" s="118" t="s">
        <v>525</v>
      </c>
      <c r="E82" s="117"/>
      <c r="F82" s="4">
        <v>192894.27146000002</v>
      </c>
      <c r="G82" s="4">
        <v>36001.774920000003</v>
      </c>
      <c r="H82" s="5">
        <f t="shared" si="1"/>
        <v>156892.49654000002</v>
      </c>
    </row>
    <row r="83" spans="1:8" ht="45" customHeight="1" x14ac:dyDescent="0.3">
      <c r="A83" s="119" t="s">
        <v>492</v>
      </c>
      <c r="B83" s="120"/>
      <c r="C83" s="14" t="s">
        <v>413</v>
      </c>
      <c r="D83" s="121" t="s">
        <v>526</v>
      </c>
      <c r="E83" s="122"/>
      <c r="F83" s="2">
        <v>2142.0348100000001</v>
      </c>
      <c r="G83" s="2">
        <v>2141.9735900000001</v>
      </c>
      <c r="H83" s="3">
        <f t="shared" si="1"/>
        <v>6.1220000000048458E-2</v>
      </c>
    </row>
    <row r="84" spans="1:8" ht="17.25" customHeight="1" x14ac:dyDescent="0.3">
      <c r="A84" s="119" t="s">
        <v>443</v>
      </c>
      <c r="B84" s="120"/>
      <c r="C84" s="14" t="s">
        <v>413</v>
      </c>
      <c r="D84" s="121" t="s">
        <v>527</v>
      </c>
      <c r="E84" s="122"/>
      <c r="F84" s="2">
        <v>186324.03664999999</v>
      </c>
      <c r="G84" s="2">
        <v>32596.03429</v>
      </c>
      <c r="H84" s="3">
        <f t="shared" si="1"/>
        <v>153728.00235999998</v>
      </c>
    </row>
    <row r="85" spans="1:8" ht="22.5" customHeight="1" x14ac:dyDescent="0.3">
      <c r="A85" s="119" t="s">
        <v>461</v>
      </c>
      <c r="B85" s="120"/>
      <c r="C85" s="14" t="s">
        <v>413</v>
      </c>
      <c r="D85" s="121" t="s">
        <v>528</v>
      </c>
      <c r="E85" s="122"/>
      <c r="F85" s="2">
        <v>4428.2</v>
      </c>
      <c r="G85" s="2">
        <v>1263.76704</v>
      </c>
      <c r="H85" s="3">
        <f t="shared" si="1"/>
        <v>3164.4329600000001</v>
      </c>
    </row>
    <row r="86" spans="1:8" ht="30.75" customHeight="1" x14ac:dyDescent="0.3">
      <c r="A86" s="114" t="s">
        <v>445</v>
      </c>
      <c r="B86" s="115"/>
      <c r="C86" s="13" t="s">
        <v>413</v>
      </c>
      <c r="D86" s="118" t="s">
        <v>529</v>
      </c>
      <c r="E86" s="117"/>
      <c r="F86" s="4">
        <v>190</v>
      </c>
      <c r="G86" s="4">
        <v>80</v>
      </c>
      <c r="H86" s="5">
        <f t="shared" si="1"/>
        <v>110</v>
      </c>
    </row>
    <row r="87" spans="1:8" ht="33.75" customHeight="1" x14ac:dyDescent="0.3">
      <c r="A87" s="114" t="s">
        <v>447</v>
      </c>
      <c r="B87" s="115"/>
      <c r="C87" s="13" t="s">
        <v>413</v>
      </c>
      <c r="D87" s="118" t="s">
        <v>530</v>
      </c>
      <c r="E87" s="117"/>
      <c r="F87" s="4">
        <v>190</v>
      </c>
      <c r="G87" s="4">
        <v>80</v>
      </c>
      <c r="H87" s="5">
        <f t="shared" si="1"/>
        <v>110</v>
      </c>
    </row>
    <row r="88" spans="1:8" ht="45" customHeight="1" x14ac:dyDescent="0.3">
      <c r="A88" s="119" t="s">
        <v>449</v>
      </c>
      <c r="B88" s="120"/>
      <c r="C88" s="14" t="s">
        <v>413</v>
      </c>
      <c r="D88" s="121" t="s">
        <v>531</v>
      </c>
      <c r="E88" s="122"/>
      <c r="F88" s="2">
        <v>190</v>
      </c>
      <c r="G88" s="2">
        <v>80</v>
      </c>
      <c r="H88" s="3">
        <f t="shared" si="1"/>
        <v>110</v>
      </c>
    </row>
    <row r="89" spans="1:8" ht="45" customHeight="1" x14ac:dyDescent="0.3">
      <c r="A89" s="114" t="s">
        <v>532</v>
      </c>
      <c r="B89" s="115"/>
      <c r="C89" s="13" t="s">
        <v>413</v>
      </c>
      <c r="D89" s="118" t="s">
        <v>533</v>
      </c>
      <c r="E89" s="117"/>
      <c r="F89" s="4">
        <v>6859.9</v>
      </c>
      <c r="G89" s="4">
        <v>0</v>
      </c>
      <c r="H89" s="5">
        <f t="shared" si="1"/>
        <v>6859.9</v>
      </c>
    </row>
    <row r="90" spans="1:8" ht="20.25" customHeight="1" x14ac:dyDescent="0.3">
      <c r="A90" s="114" t="s">
        <v>534</v>
      </c>
      <c r="B90" s="115"/>
      <c r="C90" s="13" t="s">
        <v>413</v>
      </c>
      <c r="D90" s="118" t="s">
        <v>535</v>
      </c>
      <c r="E90" s="117"/>
      <c r="F90" s="4">
        <v>6859.9</v>
      </c>
      <c r="G90" s="4">
        <v>0</v>
      </c>
      <c r="H90" s="5">
        <f t="shared" si="1"/>
        <v>6859.9</v>
      </c>
    </row>
    <row r="91" spans="1:8" ht="45" customHeight="1" x14ac:dyDescent="0.3">
      <c r="A91" s="119" t="s">
        <v>536</v>
      </c>
      <c r="B91" s="120"/>
      <c r="C91" s="14" t="s">
        <v>413</v>
      </c>
      <c r="D91" s="121" t="s">
        <v>537</v>
      </c>
      <c r="E91" s="122"/>
      <c r="F91" s="2">
        <v>6859.9</v>
      </c>
      <c r="G91" s="2">
        <v>0</v>
      </c>
      <c r="H91" s="3">
        <f t="shared" si="1"/>
        <v>6859.9</v>
      </c>
    </row>
    <row r="92" spans="1:8" ht="45" customHeight="1" x14ac:dyDescent="0.3">
      <c r="A92" s="114" t="s">
        <v>538</v>
      </c>
      <c r="B92" s="115"/>
      <c r="C92" s="13" t="s">
        <v>413</v>
      </c>
      <c r="D92" s="118" t="s">
        <v>539</v>
      </c>
      <c r="E92" s="117"/>
      <c r="F92" s="4">
        <v>839701.29261999996</v>
      </c>
      <c r="G92" s="4">
        <v>186899.97333000001</v>
      </c>
      <c r="H92" s="5">
        <f t="shared" si="1"/>
        <v>652801.31929000001</v>
      </c>
    </row>
    <row r="93" spans="1:8" ht="22.5" customHeight="1" x14ac:dyDescent="0.3">
      <c r="A93" s="114" t="s">
        <v>540</v>
      </c>
      <c r="B93" s="115"/>
      <c r="C93" s="13" t="s">
        <v>413</v>
      </c>
      <c r="D93" s="118" t="s">
        <v>541</v>
      </c>
      <c r="E93" s="117"/>
      <c r="F93" s="4">
        <v>811308.8</v>
      </c>
      <c r="G93" s="4">
        <v>183331.80278999999</v>
      </c>
      <c r="H93" s="5">
        <f t="shared" si="1"/>
        <v>627976.99721000006</v>
      </c>
    </row>
    <row r="94" spans="1:8" ht="45" customHeight="1" x14ac:dyDescent="0.3">
      <c r="A94" s="119" t="s">
        <v>542</v>
      </c>
      <c r="B94" s="120"/>
      <c r="C94" s="14" t="s">
        <v>413</v>
      </c>
      <c r="D94" s="121" t="s">
        <v>543</v>
      </c>
      <c r="E94" s="122"/>
      <c r="F94" s="2">
        <v>801478.8</v>
      </c>
      <c r="G94" s="2">
        <v>181687.6</v>
      </c>
      <c r="H94" s="3">
        <f t="shared" si="1"/>
        <v>619791.20000000007</v>
      </c>
    </row>
    <row r="95" spans="1:8" ht="22.5" customHeight="1" x14ac:dyDescent="0.3">
      <c r="A95" s="119" t="s">
        <v>544</v>
      </c>
      <c r="B95" s="120"/>
      <c r="C95" s="14" t="s">
        <v>413</v>
      </c>
      <c r="D95" s="121" t="s">
        <v>545</v>
      </c>
      <c r="E95" s="122"/>
      <c r="F95" s="2">
        <v>9830</v>
      </c>
      <c r="G95" s="2">
        <v>1644.20279</v>
      </c>
      <c r="H95" s="3">
        <f t="shared" si="1"/>
        <v>8185.7972099999997</v>
      </c>
    </row>
    <row r="96" spans="1:8" ht="18" customHeight="1" x14ac:dyDescent="0.3">
      <c r="A96" s="114" t="s">
        <v>546</v>
      </c>
      <c r="B96" s="115"/>
      <c r="C96" s="13" t="s">
        <v>413</v>
      </c>
      <c r="D96" s="118" t="s">
        <v>547</v>
      </c>
      <c r="E96" s="117"/>
      <c r="F96" s="4">
        <v>28392.492620000001</v>
      </c>
      <c r="G96" s="4">
        <v>3568.1705400000001</v>
      </c>
      <c r="H96" s="5">
        <f t="shared" si="1"/>
        <v>24824.322080000002</v>
      </c>
    </row>
    <row r="97" spans="1:8" ht="45" customHeight="1" x14ac:dyDescent="0.3">
      <c r="A97" s="119" t="s">
        <v>548</v>
      </c>
      <c r="B97" s="120"/>
      <c r="C97" s="14" t="s">
        <v>413</v>
      </c>
      <c r="D97" s="121" t="s">
        <v>549</v>
      </c>
      <c r="E97" s="122"/>
      <c r="F97" s="2">
        <v>19836.492620000001</v>
      </c>
      <c r="G97" s="2">
        <v>3525.8765400000002</v>
      </c>
      <c r="H97" s="3">
        <f t="shared" si="1"/>
        <v>16310.61608</v>
      </c>
    </row>
    <row r="98" spans="1:8" ht="19.5" customHeight="1" x14ac:dyDescent="0.3">
      <c r="A98" s="119" t="s">
        <v>550</v>
      </c>
      <c r="B98" s="120"/>
      <c r="C98" s="14" t="s">
        <v>413</v>
      </c>
      <c r="D98" s="121" t="s">
        <v>551</v>
      </c>
      <c r="E98" s="122"/>
      <c r="F98" s="2">
        <v>8556</v>
      </c>
      <c r="G98" s="2">
        <v>42.293999999999997</v>
      </c>
      <c r="H98" s="3">
        <f t="shared" si="1"/>
        <v>8513.7060000000001</v>
      </c>
    </row>
    <row r="99" spans="1:8" ht="24.75" customHeight="1" x14ac:dyDescent="0.3">
      <c r="A99" s="114" t="s">
        <v>468</v>
      </c>
      <c r="B99" s="115"/>
      <c r="C99" s="13" t="s">
        <v>413</v>
      </c>
      <c r="D99" s="118" t="s">
        <v>552</v>
      </c>
      <c r="E99" s="117"/>
      <c r="F99" s="4">
        <v>971521.60687000002</v>
      </c>
      <c r="G99" s="4">
        <v>1275.0657200000001</v>
      </c>
      <c r="H99" s="5">
        <f t="shared" si="1"/>
        <v>970246.54115000006</v>
      </c>
    </row>
    <row r="100" spans="1:8" ht="45" customHeight="1" x14ac:dyDescent="0.3">
      <c r="A100" s="114" t="s">
        <v>553</v>
      </c>
      <c r="B100" s="115"/>
      <c r="C100" s="13" t="s">
        <v>413</v>
      </c>
      <c r="D100" s="118" t="s">
        <v>554</v>
      </c>
      <c r="E100" s="117"/>
      <c r="F100" s="4">
        <v>3402.7</v>
      </c>
      <c r="G100" s="4">
        <v>0</v>
      </c>
      <c r="H100" s="5">
        <f t="shared" si="1"/>
        <v>3402.7</v>
      </c>
    </row>
    <row r="101" spans="1:8" ht="45" customHeight="1" x14ac:dyDescent="0.3">
      <c r="A101" s="119" t="s">
        <v>555</v>
      </c>
      <c r="B101" s="120"/>
      <c r="C101" s="14" t="s">
        <v>413</v>
      </c>
      <c r="D101" s="121" t="s">
        <v>556</v>
      </c>
      <c r="E101" s="122"/>
      <c r="F101" s="2">
        <v>3402.7</v>
      </c>
      <c r="G101" s="2">
        <v>0</v>
      </c>
      <c r="H101" s="3">
        <f t="shared" si="1"/>
        <v>3402.7</v>
      </c>
    </row>
    <row r="102" spans="1:8" ht="21.75" customHeight="1" x14ac:dyDescent="0.3">
      <c r="A102" s="114" t="s">
        <v>470</v>
      </c>
      <c r="B102" s="115"/>
      <c r="C102" s="13" t="s">
        <v>413</v>
      </c>
      <c r="D102" s="118" t="s">
        <v>557</v>
      </c>
      <c r="E102" s="117"/>
      <c r="F102" s="4">
        <v>13314.97076</v>
      </c>
      <c r="G102" s="4">
        <v>651.60994999999991</v>
      </c>
      <c r="H102" s="5">
        <f t="shared" si="1"/>
        <v>12663.36081</v>
      </c>
    </row>
    <row r="103" spans="1:8" ht="45" customHeight="1" x14ac:dyDescent="0.3">
      <c r="A103" s="119" t="s">
        <v>472</v>
      </c>
      <c r="B103" s="120"/>
      <c r="C103" s="14" t="s">
        <v>413</v>
      </c>
      <c r="D103" s="121" t="s">
        <v>558</v>
      </c>
      <c r="E103" s="122"/>
      <c r="F103" s="2">
        <v>13314.97076</v>
      </c>
      <c r="G103" s="2">
        <v>651.60994999999991</v>
      </c>
      <c r="H103" s="3">
        <f t="shared" si="1"/>
        <v>12663.36081</v>
      </c>
    </row>
    <row r="104" spans="1:8" ht="20.25" customHeight="1" x14ac:dyDescent="0.3">
      <c r="A104" s="119" t="s">
        <v>474</v>
      </c>
      <c r="B104" s="120"/>
      <c r="C104" s="14" t="s">
        <v>413</v>
      </c>
      <c r="D104" s="121" t="s">
        <v>559</v>
      </c>
      <c r="E104" s="122"/>
      <c r="F104" s="2">
        <v>667.35577000000001</v>
      </c>
      <c r="G104" s="2">
        <v>623.45577000000003</v>
      </c>
      <c r="H104" s="3">
        <f t="shared" si="1"/>
        <v>43.899999999999977</v>
      </c>
    </row>
    <row r="105" spans="1:8" ht="19.5" customHeight="1" x14ac:dyDescent="0.3">
      <c r="A105" s="119" t="s">
        <v>501</v>
      </c>
      <c r="B105" s="120"/>
      <c r="C105" s="14" t="s">
        <v>413</v>
      </c>
      <c r="D105" s="121" t="s">
        <v>560</v>
      </c>
      <c r="E105" s="122"/>
      <c r="F105" s="2">
        <v>50</v>
      </c>
      <c r="G105" s="2">
        <v>9</v>
      </c>
      <c r="H105" s="3">
        <f t="shared" si="1"/>
        <v>41</v>
      </c>
    </row>
    <row r="106" spans="1:8" ht="19.5" customHeight="1" x14ac:dyDescent="0.3">
      <c r="A106" s="119" t="s">
        <v>476</v>
      </c>
      <c r="B106" s="120"/>
      <c r="C106" s="14" t="s">
        <v>413</v>
      </c>
      <c r="D106" s="121" t="s">
        <v>561</v>
      </c>
      <c r="E106" s="122"/>
      <c r="F106" s="2">
        <v>617.35577000000001</v>
      </c>
      <c r="G106" s="2">
        <v>614.45577000000003</v>
      </c>
      <c r="H106" s="3">
        <f t="shared" si="1"/>
        <v>2.8999999999999773</v>
      </c>
    </row>
    <row r="107" spans="1:8" ht="16.5" customHeight="1" x14ac:dyDescent="0.3">
      <c r="A107" s="114" t="s">
        <v>507</v>
      </c>
      <c r="B107" s="115"/>
      <c r="C107" s="13" t="s">
        <v>413</v>
      </c>
      <c r="D107" s="118" t="s">
        <v>562</v>
      </c>
      <c r="E107" s="117"/>
      <c r="F107" s="4">
        <v>954136.58033999999</v>
      </c>
      <c r="G107" s="4">
        <v>0</v>
      </c>
      <c r="H107" s="5">
        <f t="shared" si="1"/>
        <v>954136.58033999999</v>
      </c>
    </row>
    <row r="108" spans="1:8" ht="30.75" customHeight="1" x14ac:dyDescent="0.3">
      <c r="A108" s="114" t="s">
        <v>563</v>
      </c>
      <c r="B108" s="115"/>
      <c r="C108" s="13" t="s">
        <v>413</v>
      </c>
      <c r="D108" s="118" t="s">
        <v>564</v>
      </c>
      <c r="E108" s="117"/>
      <c r="F108" s="4">
        <v>755042.97910999996</v>
      </c>
      <c r="G108" s="4">
        <v>97605.558969999998</v>
      </c>
      <c r="H108" s="5">
        <f t="shared" si="1"/>
        <v>657437.42013999994</v>
      </c>
    </row>
    <row r="109" spans="1:8" ht="19.5" customHeight="1" x14ac:dyDescent="0.3">
      <c r="A109" s="114" t="s">
        <v>565</v>
      </c>
      <c r="B109" s="115"/>
      <c r="C109" s="13" t="s">
        <v>413</v>
      </c>
      <c r="D109" s="118" t="s">
        <v>566</v>
      </c>
      <c r="E109" s="117"/>
      <c r="F109" s="4">
        <v>86870.8</v>
      </c>
      <c r="G109" s="4">
        <v>21189.346659999999</v>
      </c>
      <c r="H109" s="5">
        <f t="shared" si="1"/>
        <v>65681.453340000007</v>
      </c>
    </row>
    <row r="110" spans="1:8" ht="45" customHeight="1" x14ac:dyDescent="0.3">
      <c r="A110" s="114" t="s">
        <v>420</v>
      </c>
      <c r="B110" s="115"/>
      <c r="C110" s="13" t="s">
        <v>413</v>
      </c>
      <c r="D110" s="118" t="s">
        <v>567</v>
      </c>
      <c r="E110" s="117"/>
      <c r="F110" s="4">
        <v>68315</v>
      </c>
      <c r="G110" s="4">
        <v>15481.212</v>
      </c>
      <c r="H110" s="5">
        <f t="shared" si="1"/>
        <v>52833.788</v>
      </c>
    </row>
    <row r="111" spans="1:8" ht="30.75" customHeight="1" x14ac:dyDescent="0.3">
      <c r="A111" s="114" t="s">
        <v>422</v>
      </c>
      <c r="B111" s="115"/>
      <c r="C111" s="13" t="s">
        <v>413</v>
      </c>
      <c r="D111" s="118" t="s">
        <v>568</v>
      </c>
      <c r="E111" s="117"/>
      <c r="F111" s="4">
        <v>68315</v>
      </c>
      <c r="G111" s="4">
        <v>15481.212</v>
      </c>
      <c r="H111" s="5">
        <f t="shared" si="1"/>
        <v>52833.788</v>
      </c>
    </row>
    <row r="112" spans="1:8" ht="32.25" customHeight="1" x14ac:dyDescent="0.3">
      <c r="A112" s="119" t="s">
        <v>424</v>
      </c>
      <c r="B112" s="120"/>
      <c r="C112" s="14" t="s">
        <v>413</v>
      </c>
      <c r="D112" s="121" t="s">
        <v>569</v>
      </c>
      <c r="E112" s="122"/>
      <c r="F112" s="2">
        <v>52376.800000000003</v>
      </c>
      <c r="G112" s="2">
        <v>11280.79621</v>
      </c>
      <c r="H112" s="3">
        <f t="shared" si="1"/>
        <v>41096.003790000002</v>
      </c>
    </row>
    <row r="113" spans="1:8" ht="45" customHeight="1" x14ac:dyDescent="0.3">
      <c r="A113" s="119" t="s">
        <v>426</v>
      </c>
      <c r="B113" s="120"/>
      <c r="C113" s="14" t="s">
        <v>413</v>
      </c>
      <c r="D113" s="121" t="s">
        <v>570</v>
      </c>
      <c r="E113" s="122"/>
      <c r="F113" s="2">
        <v>1344.3</v>
      </c>
      <c r="G113" s="2">
        <v>317.26650000000001</v>
      </c>
      <c r="H113" s="3">
        <f t="shared" si="1"/>
        <v>1027.0335</v>
      </c>
    </row>
    <row r="114" spans="1:8" ht="45" customHeight="1" x14ac:dyDescent="0.3">
      <c r="A114" s="119" t="s">
        <v>428</v>
      </c>
      <c r="B114" s="120"/>
      <c r="C114" s="14" t="s">
        <v>413</v>
      </c>
      <c r="D114" s="121" t="s">
        <v>571</v>
      </c>
      <c r="E114" s="122"/>
      <c r="F114" s="2">
        <v>14593.9</v>
      </c>
      <c r="G114" s="2">
        <v>3883.1492899999998</v>
      </c>
      <c r="H114" s="3">
        <f t="shared" si="1"/>
        <v>10710.75071</v>
      </c>
    </row>
    <row r="115" spans="1:8" ht="36.75" customHeight="1" x14ac:dyDescent="0.3">
      <c r="A115" s="114" t="s">
        <v>439</v>
      </c>
      <c r="B115" s="115"/>
      <c r="C115" s="13" t="s">
        <v>413</v>
      </c>
      <c r="D115" s="118" t="s">
        <v>572</v>
      </c>
      <c r="E115" s="117"/>
      <c r="F115" s="4">
        <v>18555.8</v>
      </c>
      <c r="G115" s="4">
        <v>5708.1346599999997</v>
      </c>
      <c r="H115" s="5">
        <f t="shared" si="1"/>
        <v>12847.66534</v>
      </c>
    </row>
    <row r="116" spans="1:8" ht="45" customHeight="1" x14ac:dyDescent="0.3">
      <c r="A116" s="114" t="s">
        <v>441</v>
      </c>
      <c r="B116" s="115"/>
      <c r="C116" s="13" t="s">
        <v>413</v>
      </c>
      <c r="D116" s="118" t="s">
        <v>573</v>
      </c>
      <c r="E116" s="117"/>
      <c r="F116" s="4">
        <v>18555.8</v>
      </c>
      <c r="G116" s="4">
        <v>5708.1346599999997</v>
      </c>
      <c r="H116" s="5">
        <f t="shared" si="1"/>
        <v>12847.66534</v>
      </c>
    </row>
    <row r="117" spans="1:8" ht="45" customHeight="1" x14ac:dyDescent="0.3">
      <c r="A117" s="119" t="s">
        <v>492</v>
      </c>
      <c r="B117" s="120"/>
      <c r="C117" s="14" t="s">
        <v>413</v>
      </c>
      <c r="D117" s="121" t="s">
        <v>574</v>
      </c>
      <c r="E117" s="122"/>
      <c r="F117" s="2">
        <v>358.8</v>
      </c>
      <c r="G117" s="2">
        <v>358.69524000000001</v>
      </c>
      <c r="H117" s="3">
        <f t="shared" si="1"/>
        <v>0.10475999999999885</v>
      </c>
    </row>
    <row r="118" spans="1:8" ht="17.25" customHeight="1" x14ac:dyDescent="0.3">
      <c r="A118" s="119" t="s">
        <v>443</v>
      </c>
      <c r="B118" s="120"/>
      <c r="C118" s="14" t="s">
        <v>413</v>
      </c>
      <c r="D118" s="121" t="s">
        <v>575</v>
      </c>
      <c r="E118" s="122"/>
      <c r="F118" s="2">
        <v>18197</v>
      </c>
      <c r="G118" s="2">
        <v>5349.4394199999997</v>
      </c>
      <c r="H118" s="3">
        <f t="shared" si="1"/>
        <v>12847.560580000001</v>
      </c>
    </row>
    <row r="119" spans="1:8" ht="45" customHeight="1" x14ac:dyDescent="0.3">
      <c r="A119" s="114" t="s">
        <v>576</v>
      </c>
      <c r="B119" s="115"/>
      <c r="C119" s="13" t="s">
        <v>413</v>
      </c>
      <c r="D119" s="118" t="s">
        <v>577</v>
      </c>
      <c r="E119" s="117"/>
      <c r="F119" s="4">
        <v>383713.6778</v>
      </c>
      <c r="G119" s="4">
        <v>71756.222779999996</v>
      </c>
      <c r="H119" s="5">
        <f t="shared" si="1"/>
        <v>311957.45501999999</v>
      </c>
    </row>
    <row r="120" spans="1:8" ht="45" customHeight="1" x14ac:dyDescent="0.3">
      <c r="A120" s="114" t="s">
        <v>420</v>
      </c>
      <c r="B120" s="115"/>
      <c r="C120" s="13" t="s">
        <v>413</v>
      </c>
      <c r="D120" s="118" t="s">
        <v>578</v>
      </c>
      <c r="E120" s="117"/>
      <c r="F120" s="4">
        <v>310379.2</v>
      </c>
      <c r="G120" s="4">
        <v>62995.703560000002</v>
      </c>
      <c r="H120" s="5">
        <f t="shared" si="1"/>
        <v>247383.49644000002</v>
      </c>
    </row>
    <row r="121" spans="1:8" ht="20.25" customHeight="1" x14ac:dyDescent="0.3">
      <c r="A121" s="119" t="s">
        <v>512</v>
      </c>
      <c r="B121" s="120"/>
      <c r="C121" s="14" t="s">
        <v>413</v>
      </c>
      <c r="D121" s="121" t="s">
        <v>579</v>
      </c>
      <c r="E121" s="122"/>
      <c r="F121" s="2">
        <v>310379.2</v>
      </c>
      <c r="G121" s="2">
        <v>62995.703560000002</v>
      </c>
      <c r="H121" s="3">
        <f t="shared" si="1"/>
        <v>247383.49644000002</v>
      </c>
    </row>
    <row r="122" spans="1:8" ht="21" customHeight="1" x14ac:dyDescent="0.3">
      <c r="A122" s="119" t="s">
        <v>514</v>
      </c>
      <c r="B122" s="120"/>
      <c r="C122" s="14" t="s">
        <v>413</v>
      </c>
      <c r="D122" s="121" t="s">
        <v>580</v>
      </c>
      <c r="E122" s="122"/>
      <c r="F122" s="2">
        <v>235996.4</v>
      </c>
      <c r="G122" s="2">
        <v>45442.838090000005</v>
      </c>
      <c r="H122" s="3">
        <f t="shared" si="1"/>
        <v>190553.56190999999</v>
      </c>
    </row>
    <row r="123" spans="1:8" ht="38.25" customHeight="1" x14ac:dyDescent="0.3">
      <c r="A123" s="119" t="s">
        <v>516</v>
      </c>
      <c r="B123" s="120"/>
      <c r="C123" s="14" t="s">
        <v>413</v>
      </c>
      <c r="D123" s="121" t="s">
        <v>581</v>
      </c>
      <c r="E123" s="122"/>
      <c r="F123" s="2">
        <v>4066.3</v>
      </c>
      <c r="G123" s="2">
        <v>671.73213999999996</v>
      </c>
      <c r="H123" s="3">
        <f t="shared" si="1"/>
        <v>3394.5678600000001</v>
      </c>
    </row>
    <row r="124" spans="1:8" ht="45" customHeight="1" x14ac:dyDescent="0.3">
      <c r="A124" s="119" t="s">
        <v>518</v>
      </c>
      <c r="B124" s="120"/>
      <c r="C124" s="14" t="s">
        <v>413</v>
      </c>
      <c r="D124" s="121" t="s">
        <v>582</v>
      </c>
      <c r="E124" s="122"/>
      <c r="F124" s="2">
        <v>70316.5</v>
      </c>
      <c r="G124" s="2">
        <v>16881.133329999997</v>
      </c>
      <c r="H124" s="3">
        <f t="shared" si="1"/>
        <v>53435.366670000003</v>
      </c>
    </row>
    <row r="125" spans="1:8" ht="38.25" customHeight="1" x14ac:dyDescent="0.3">
      <c r="A125" s="114" t="s">
        <v>439</v>
      </c>
      <c r="B125" s="115"/>
      <c r="C125" s="13" t="s">
        <v>413</v>
      </c>
      <c r="D125" s="118" t="s">
        <v>583</v>
      </c>
      <c r="E125" s="117"/>
      <c r="F125" s="4">
        <v>73334.477799999993</v>
      </c>
      <c r="G125" s="4">
        <v>8760.5192200000001</v>
      </c>
      <c r="H125" s="5">
        <f t="shared" si="1"/>
        <v>64573.958579999991</v>
      </c>
    </row>
    <row r="126" spans="1:8" ht="45" customHeight="1" x14ac:dyDescent="0.3">
      <c r="A126" s="114" t="s">
        <v>441</v>
      </c>
      <c r="B126" s="115"/>
      <c r="C126" s="13" t="s">
        <v>413</v>
      </c>
      <c r="D126" s="118" t="s">
        <v>584</v>
      </c>
      <c r="E126" s="117"/>
      <c r="F126" s="4">
        <v>73334.477799999993</v>
      </c>
      <c r="G126" s="4">
        <v>8760.5192200000001</v>
      </c>
      <c r="H126" s="5">
        <f t="shared" si="1"/>
        <v>64573.958579999991</v>
      </c>
    </row>
    <row r="127" spans="1:8" ht="17.25" customHeight="1" x14ac:dyDescent="0.3">
      <c r="A127" s="119" t="s">
        <v>443</v>
      </c>
      <c r="B127" s="120"/>
      <c r="C127" s="14" t="s">
        <v>413</v>
      </c>
      <c r="D127" s="121" t="s">
        <v>585</v>
      </c>
      <c r="E127" s="122"/>
      <c r="F127" s="2">
        <v>62007.577799999999</v>
      </c>
      <c r="G127" s="2">
        <v>7960.0109499999999</v>
      </c>
      <c r="H127" s="3">
        <f t="shared" si="1"/>
        <v>54047.566850000003</v>
      </c>
    </row>
    <row r="128" spans="1:8" ht="22.5" customHeight="1" x14ac:dyDescent="0.3">
      <c r="A128" s="119" t="s">
        <v>461</v>
      </c>
      <c r="B128" s="120"/>
      <c r="C128" s="14" t="s">
        <v>413</v>
      </c>
      <c r="D128" s="121" t="s">
        <v>586</v>
      </c>
      <c r="E128" s="122"/>
      <c r="F128" s="2">
        <v>11326.9</v>
      </c>
      <c r="G128" s="2">
        <v>800.50827000000004</v>
      </c>
      <c r="H128" s="3">
        <f t="shared" si="1"/>
        <v>10526.391729999999</v>
      </c>
    </row>
    <row r="129" spans="1:8" ht="42" customHeight="1" x14ac:dyDescent="0.3">
      <c r="A129" s="114" t="s">
        <v>587</v>
      </c>
      <c r="B129" s="115"/>
      <c r="C129" s="13" t="s">
        <v>413</v>
      </c>
      <c r="D129" s="118" t="s">
        <v>588</v>
      </c>
      <c r="E129" s="117"/>
      <c r="F129" s="4">
        <v>284458.50131000002</v>
      </c>
      <c r="G129" s="4">
        <v>4659.9895299999998</v>
      </c>
      <c r="H129" s="5">
        <f t="shared" si="1"/>
        <v>279798.51178</v>
      </c>
    </row>
    <row r="130" spans="1:8" ht="34.5" customHeight="1" x14ac:dyDescent="0.3">
      <c r="A130" s="114" t="s">
        <v>439</v>
      </c>
      <c r="B130" s="115"/>
      <c r="C130" s="13" t="s">
        <v>413</v>
      </c>
      <c r="D130" s="118" t="s">
        <v>589</v>
      </c>
      <c r="E130" s="117"/>
      <c r="F130" s="4">
        <v>276576.40130999999</v>
      </c>
      <c r="G130" s="4">
        <v>3544.88373</v>
      </c>
      <c r="H130" s="5">
        <f t="shared" si="1"/>
        <v>273031.51757999999</v>
      </c>
    </row>
    <row r="131" spans="1:8" ht="45" customHeight="1" x14ac:dyDescent="0.3">
      <c r="A131" s="114" t="s">
        <v>441</v>
      </c>
      <c r="B131" s="115"/>
      <c r="C131" s="13" t="s">
        <v>413</v>
      </c>
      <c r="D131" s="118" t="s">
        <v>590</v>
      </c>
      <c r="E131" s="117"/>
      <c r="F131" s="4">
        <v>276576.40130999999</v>
      </c>
      <c r="G131" s="4">
        <v>3544.88373</v>
      </c>
      <c r="H131" s="5">
        <f t="shared" si="1"/>
        <v>273031.51757999999</v>
      </c>
    </row>
    <row r="132" spans="1:8" ht="45" customHeight="1" x14ac:dyDescent="0.3">
      <c r="A132" s="119" t="s">
        <v>492</v>
      </c>
      <c r="B132" s="120"/>
      <c r="C132" s="14" t="s">
        <v>413</v>
      </c>
      <c r="D132" s="121" t="s">
        <v>591</v>
      </c>
      <c r="E132" s="122"/>
      <c r="F132" s="2">
        <v>2747.3013099999998</v>
      </c>
      <c r="G132" s="2">
        <v>2747.3013099999998</v>
      </c>
      <c r="H132" s="3">
        <f t="shared" si="1"/>
        <v>0</v>
      </c>
    </row>
    <row r="133" spans="1:8" ht="17.25" customHeight="1" x14ac:dyDescent="0.3">
      <c r="A133" s="119" t="s">
        <v>443</v>
      </c>
      <c r="B133" s="120"/>
      <c r="C133" s="14" t="s">
        <v>413</v>
      </c>
      <c r="D133" s="121" t="s">
        <v>592</v>
      </c>
      <c r="E133" s="122"/>
      <c r="F133" s="2">
        <v>273829.09999999998</v>
      </c>
      <c r="G133" s="2">
        <v>797.58242000000007</v>
      </c>
      <c r="H133" s="3">
        <f t="shared" ref="H133:H196" si="2">F133-G133</f>
        <v>273031.51757999999</v>
      </c>
    </row>
    <row r="134" spans="1:8" ht="45" customHeight="1" x14ac:dyDescent="0.3">
      <c r="A134" s="114" t="s">
        <v>538</v>
      </c>
      <c r="B134" s="115"/>
      <c r="C134" s="13" t="s">
        <v>413</v>
      </c>
      <c r="D134" s="118" t="s">
        <v>593</v>
      </c>
      <c r="E134" s="117"/>
      <c r="F134" s="4">
        <v>7882.1</v>
      </c>
      <c r="G134" s="4">
        <v>1115.1058</v>
      </c>
      <c r="H134" s="5">
        <f t="shared" si="2"/>
        <v>6766.9942000000001</v>
      </c>
    </row>
    <row r="135" spans="1:8" ht="20.25" customHeight="1" x14ac:dyDescent="0.3">
      <c r="A135" s="114" t="s">
        <v>540</v>
      </c>
      <c r="B135" s="115"/>
      <c r="C135" s="13" t="s">
        <v>413</v>
      </c>
      <c r="D135" s="118" t="s">
        <v>594</v>
      </c>
      <c r="E135" s="117"/>
      <c r="F135" s="4">
        <v>563.20000000000005</v>
      </c>
      <c r="G135" s="4">
        <v>0</v>
      </c>
      <c r="H135" s="5">
        <f t="shared" si="2"/>
        <v>563.20000000000005</v>
      </c>
    </row>
    <row r="136" spans="1:8" ht="45" customHeight="1" x14ac:dyDescent="0.3">
      <c r="A136" s="119" t="s">
        <v>542</v>
      </c>
      <c r="B136" s="120"/>
      <c r="C136" s="14" t="s">
        <v>413</v>
      </c>
      <c r="D136" s="121" t="s">
        <v>595</v>
      </c>
      <c r="E136" s="122"/>
      <c r="F136" s="2">
        <v>563.20000000000005</v>
      </c>
      <c r="G136" s="2">
        <v>0</v>
      </c>
      <c r="H136" s="3">
        <f t="shared" si="2"/>
        <v>563.20000000000005</v>
      </c>
    </row>
    <row r="137" spans="1:8" ht="45" customHeight="1" x14ac:dyDescent="0.3">
      <c r="A137" s="114" t="s">
        <v>596</v>
      </c>
      <c r="B137" s="115"/>
      <c r="C137" s="13" t="s">
        <v>413</v>
      </c>
      <c r="D137" s="118" t="s">
        <v>597</v>
      </c>
      <c r="E137" s="117"/>
      <c r="F137" s="4">
        <v>7318.9</v>
      </c>
      <c r="G137" s="4">
        <v>1115.1058</v>
      </c>
      <c r="H137" s="5">
        <f t="shared" si="2"/>
        <v>6203.7941999999994</v>
      </c>
    </row>
    <row r="138" spans="1:8" ht="31.5" customHeight="1" x14ac:dyDescent="0.3">
      <c r="A138" s="119" t="s">
        <v>598</v>
      </c>
      <c r="B138" s="120"/>
      <c r="C138" s="14" t="s">
        <v>413</v>
      </c>
      <c r="D138" s="121" t="s">
        <v>599</v>
      </c>
      <c r="E138" s="122"/>
      <c r="F138" s="2">
        <v>7318.9</v>
      </c>
      <c r="G138" s="2">
        <v>1115.1058</v>
      </c>
      <c r="H138" s="3">
        <f t="shared" si="2"/>
        <v>6203.7941999999994</v>
      </c>
    </row>
    <row r="139" spans="1:8" ht="19.5" customHeight="1" x14ac:dyDescent="0.3">
      <c r="A139" s="114" t="s">
        <v>600</v>
      </c>
      <c r="B139" s="115"/>
      <c r="C139" s="13" t="s">
        <v>413</v>
      </c>
      <c r="D139" s="118" t="s">
        <v>601</v>
      </c>
      <c r="E139" s="117"/>
      <c r="F139" s="4">
        <v>3917966.4896399998</v>
      </c>
      <c r="G139" s="4">
        <v>547781.63185000001</v>
      </c>
      <c r="H139" s="5">
        <f t="shared" si="2"/>
        <v>3370184.8577899998</v>
      </c>
    </row>
    <row r="140" spans="1:8" ht="21" customHeight="1" x14ac:dyDescent="0.3">
      <c r="A140" s="114" t="s">
        <v>602</v>
      </c>
      <c r="B140" s="115"/>
      <c r="C140" s="13" t="s">
        <v>413</v>
      </c>
      <c r="D140" s="118" t="s">
        <v>603</v>
      </c>
      <c r="E140" s="117"/>
      <c r="F140" s="4">
        <v>1028386.204</v>
      </c>
      <c r="G140" s="4">
        <v>241796.89080000002</v>
      </c>
      <c r="H140" s="5">
        <f t="shared" si="2"/>
        <v>786589.31319999998</v>
      </c>
    </row>
    <row r="141" spans="1:8" ht="36" customHeight="1" x14ac:dyDescent="0.3">
      <c r="A141" s="114" t="s">
        <v>439</v>
      </c>
      <c r="B141" s="115"/>
      <c r="C141" s="13" t="s">
        <v>413</v>
      </c>
      <c r="D141" s="118" t="s">
        <v>604</v>
      </c>
      <c r="E141" s="117"/>
      <c r="F141" s="4">
        <v>7114.3040000000001</v>
      </c>
      <c r="G141" s="4">
        <v>2726.3027999999999</v>
      </c>
      <c r="H141" s="5">
        <f t="shared" si="2"/>
        <v>4388.0012000000006</v>
      </c>
    </row>
    <row r="142" spans="1:8" ht="45" customHeight="1" x14ac:dyDescent="0.3">
      <c r="A142" s="114" t="s">
        <v>441</v>
      </c>
      <c r="B142" s="115"/>
      <c r="C142" s="13" t="s">
        <v>413</v>
      </c>
      <c r="D142" s="118" t="s">
        <v>605</v>
      </c>
      <c r="E142" s="117"/>
      <c r="F142" s="4">
        <v>7114.3040000000001</v>
      </c>
      <c r="G142" s="4">
        <v>2726.3027999999999</v>
      </c>
      <c r="H142" s="5">
        <f t="shared" si="2"/>
        <v>4388.0012000000006</v>
      </c>
    </row>
    <row r="143" spans="1:8" ht="17.25" customHeight="1" x14ac:dyDescent="0.3">
      <c r="A143" s="119" t="s">
        <v>443</v>
      </c>
      <c r="B143" s="120"/>
      <c r="C143" s="14" t="s">
        <v>413</v>
      </c>
      <c r="D143" s="121" t="s">
        <v>606</v>
      </c>
      <c r="E143" s="122"/>
      <c r="F143" s="2">
        <v>7114.3040000000001</v>
      </c>
      <c r="G143" s="2">
        <v>2726.3027999999999</v>
      </c>
      <c r="H143" s="3">
        <f t="shared" si="2"/>
        <v>4388.0012000000006</v>
      </c>
    </row>
    <row r="144" spans="1:8" ht="21.75" customHeight="1" x14ac:dyDescent="0.3">
      <c r="A144" s="114" t="s">
        <v>468</v>
      </c>
      <c r="B144" s="115"/>
      <c r="C144" s="13" t="s">
        <v>413</v>
      </c>
      <c r="D144" s="118" t="s">
        <v>607</v>
      </c>
      <c r="E144" s="117"/>
      <c r="F144" s="4">
        <v>1021271.9</v>
      </c>
      <c r="G144" s="4">
        <v>239070.58799999999</v>
      </c>
      <c r="H144" s="5">
        <f t="shared" si="2"/>
        <v>782201.31200000003</v>
      </c>
    </row>
    <row r="145" spans="1:8" ht="45" customHeight="1" x14ac:dyDescent="0.3">
      <c r="A145" s="114" t="s">
        <v>553</v>
      </c>
      <c r="B145" s="115"/>
      <c r="C145" s="13" t="s">
        <v>413</v>
      </c>
      <c r="D145" s="118" t="s">
        <v>608</v>
      </c>
      <c r="E145" s="117"/>
      <c r="F145" s="4">
        <v>1021271.9</v>
      </c>
      <c r="G145" s="4">
        <v>239070.58799999999</v>
      </c>
      <c r="H145" s="5">
        <f t="shared" si="2"/>
        <v>782201.31200000003</v>
      </c>
    </row>
    <row r="146" spans="1:8" ht="45" customHeight="1" x14ac:dyDescent="0.3">
      <c r="A146" s="119" t="s">
        <v>555</v>
      </c>
      <c r="B146" s="120"/>
      <c r="C146" s="14" t="s">
        <v>413</v>
      </c>
      <c r="D146" s="121" t="s">
        <v>609</v>
      </c>
      <c r="E146" s="122"/>
      <c r="F146" s="2">
        <v>990183.8</v>
      </c>
      <c r="G146" s="2">
        <v>239070.58799999999</v>
      </c>
      <c r="H146" s="3">
        <f t="shared" si="2"/>
        <v>751113.21200000006</v>
      </c>
    </row>
    <row r="147" spans="1:8" ht="45" customHeight="1" x14ac:dyDescent="0.3">
      <c r="A147" s="119" t="s">
        <v>610</v>
      </c>
      <c r="B147" s="120"/>
      <c r="C147" s="14" t="s">
        <v>413</v>
      </c>
      <c r="D147" s="121" t="s">
        <v>611</v>
      </c>
      <c r="E147" s="122"/>
      <c r="F147" s="2">
        <v>31088.1</v>
      </c>
      <c r="G147" s="2">
        <v>0</v>
      </c>
      <c r="H147" s="3">
        <f t="shared" si="2"/>
        <v>31088.1</v>
      </c>
    </row>
    <row r="148" spans="1:8" ht="21.75" customHeight="1" x14ac:dyDescent="0.3">
      <c r="A148" s="114" t="s">
        <v>612</v>
      </c>
      <c r="B148" s="115"/>
      <c r="C148" s="13" t="s">
        <v>413</v>
      </c>
      <c r="D148" s="118" t="s">
        <v>613</v>
      </c>
      <c r="E148" s="117"/>
      <c r="F148" s="4">
        <v>2757150</v>
      </c>
      <c r="G148" s="4">
        <v>280864.59794000001</v>
      </c>
      <c r="H148" s="5">
        <f t="shared" si="2"/>
        <v>2476285.4020600002</v>
      </c>
    </row>
    <row r="149" spans="1:8" ht="45" customHeight="1" x14ac:dyDescent="0.3">
      <c r="A149" s="114" t="s">
        <v>420</v>
      </c>
      <c r="B149" s="115"/>
      <c r="C149" s="13" t="s">
        <v>413</v>
      </c>
      <c r="D149" s="118" t="s">
        <v>614</v>
      </c>
      <c r="E149" s="117"/>
      <c r="F149" s="4">
        <v>118999.7</v>
      </c>
      <c r="G149" s="4">
        <v>25096.621149999999</v>
      </c>
      <c r="H149" s="5">
        <f t="shared" si="2"/>
        <v>93903.078849999991</v>
      </c>
    </row>
    <row r="150" spans="1:8" ht="22.5" customHeight="1" x14ac:dyDescent="0.3">
      <c r="A150" s="119" t="s">
        <v>512</v>
      </c>
      <c r="B150" s="120"/>
      <c r="C150" s="14" t="s">
        <v>413</v>
      </c>
      <c r="D150" s="121" t="s">
        <v>615</v>
      </c>
      <c r="E150" s="122"/>
      <c r="F150" s="2">
        <v>118999.7</v>
      </c>
      <c r="G150" s="2">
        <v>25096.621149999999</v>
      </c>
      <c r="H150" s="3">
        <f t="shared" si="2"/>
        <v>93903.078849999991</v>
      </c>
    </row>
    <row r="151" spans="1:8" ht="21" customHeight="1" x14ac:dyDescent="0.3">
      <c r="A151" s="119" t="s">
        <v>514</v>
      </c>
      <c r="B151" s="120"/>
      <c r="C151" s="14" t="s">
        <v>413</v>
      </c>
      <c r="D151" s="121" t="s">
        <v>616</v>
      </c>
      <c r="E151" s="122"/>
      <c r="F151" s="2">
        <v>89338.7</v>
      </c>
      <c r="G151" s="2">
        <v>17938.998329999999</v>
      </c>
      <c r="H151" s="3">
        <f t="shared" si="2"/>
        <v>71399.701669999995</v>
      </c>
    </row>
    <row r="152" spans="1:8" ht="36" customHeight="1" x14ac:dyDescent="0.3">
      <c r="A152" s="119" t="s">
        <v>516</v>
      </c>
      <c r="B152" s="120"/>
      <c r="C152" s="14" t="s">
        <v>413</v>
      </c>
      <c r="D152" s="121" t="s">
        <v>617</v>
      </c>
      <c r="E152" s="122"/>
      <c r="F152" s="2">
        <v>2198.5</v>
      </c>
      <c r="G152" s="2">
        <v>277.15555000000001</v>
      </c>
      <c r="H152" s="3">
        <f t="shared" si="2"/>
        <v>1921.3444500000001</v>
      </c>
    </row>
    <row r="153" spans="1:8" ht="45" customHeight="1" x14ac:dyDescent="0.3">
      <c r="A153" s="119" t="s">
        <v>518</v>
      </c>
      <c r="B153" s="120"/>
      <c r="C153" s="14" t="s">
        <v>413</v>
      </c>
      <c r="D153" s="121" t="s">
        <v>618</v>
      </c>
      <c r="E153" s="122"/>
      <c r="F153" s="2">
        <v>27462.5</v>
      </c>
      <c r="G153" s="2">
        <v>6880.4672699999992</v>
      </c>
      <c r="H153" s="3">
        <f t="shared" si="2"/>
        <v>20582.032729999999</v>
      </c>
    </row>
    <row r="154" spans="1:8" ht="36.75" customHeight="1" x14ac:dyDescent="0.3">
      <c r="A154" s="114" t="s">
        <v>439</v>
      </c>
      <c r="B154" s="115"/>
      <c r="C154" s="13" t="s">
        <v>413</v>
      </c>
      <c r="D154" s="118" t="s">
        <v>619</v>
      </c>
      <c r="E154" s="117"/>
      <c r="F154" s="4">
        <v>2638095.7999999998</v>
      </c>
      <c r="G154" s="4">
        <v>255713.52849</v>
      </c>
      <c r="H154" s="5">
        <f t="shared" si="2"/>
        <v>2382382.2715099999</v>
      </c>
    </row>
    <row r="155" spans="1:8" ht="45" customHeight="1" x14ac:dyDescent="0.3">
      <c r="A155" s="114" t="s">
        <v>441</v>
      </c>
      <c r="B155" s="115"/>
      <c r="C155" s="13" t="s">
        <v>413</v>
      </c>
      <c r="D155" s="118" t="s">
        <v>620</v>
      </c>
      <c r="E155" s="117"/>
      <c r="F155" s="4">
        <v>2638095.7999999998</v>
      </c>
      <c r="G155" s="4">
        <v>255713.52849</v>
      </c>
      <c r="H155" s="5">
        <f t="shared" si="2"/>
        <v>2382382.2715099999</v>
      </c>
    </row>
    <row r="156" spans="1:8" ht="17.25" customHeight="1" x14ac:dyDescent="0.3">
      <c r="A156" s="119" t="s">
        <v>443</v>
      </c>
      <c r="B156" s="120"/>
      <c r="C156" s="14" t="s">
        <v>413</v>
      </c>
      <c r="D156" s="121" t="s">
        <v>621</v>
      </c>
      <c r="E156" s="122"/>
      <c r="F156" s="2">
        <v>2567648.7999999998</v>
      </c>
      <c r="G156" s="2">
        <v>239290.40927</v>
      </c>
      <c r="H156" s="3">
        <f t="shared" si="2"/>
        <v>2328358.3907299996</v>
      </c>
    </row>
    <row r="157" spans="1:8" ht="22.5" customHeight="1" x14ac:dyDescent="0.3">
      <c r="A157" s="119" t="s">
        <v>461</v>
      </c>
      <c r="B157" s="120"/>
      <c r="C157" s="14" t="s">
        <v>413</v>
      </c>
      <c r="D157" s="121" t="s">
        <v>622</v>
      </c>
      <c r="E157" s="122"/>
      <c r="F157" s="2">
        <v>70447</v>
      </c>
      <c r="G157" s="2">
        <v>16423.11922</v>
      </c>
      <c r="H157" s="3">
        <f t="shared" si="2"/>
        <v>54023.88078</v>
      </c>
    </row>
    <row r="158" spans="1:8" ht="31.5" customHeight="1" x14ac:dyDescent="0.3">
      <c r="A158" s="114" t="s">
        <v>445</v>
      </c>
      <c r="B158" s="115"/>
      <c r="C158" s="13" t="s">
        <v>413</v>
      </c>
      <c r="D158" s="118" t="s">
        <v>623</v>
      </c>
      <c r="E158" s="117"/>
      <c r="F158" s="4">
        <v>50.5</v>
      </c>
      <c r="G158" s="4">
        <v>50.448300000000003</v>
      </c>
      <c r="H158" s="5">
        <f t="shared" si="2"/>
        <v>5.1699999999996749E-2</v>
      </c>
    </row>
    <row r="159" spans="1:8" ht="34.5" customHeight="1" x14ac:dyDescent="0.3">
      <c r="A159" s="114" t="s">
        <v>447</v>
      </c>
      <c r="B159" s="115"/>
      <c r="C159" s="13" t="s">
        <v>413</v>
      </c>
      <c r="D159" s="118" t="s">
        <v>624</v>
      </c>
      <c r="E159" s="117"/>
      <c r="F159" s="4">
        <v>50.5</v>
      </c>
      <c r="G159" s="4">
        <v>50.448300000000003</v>
      </c>
      <c r="H159" s="5">
        <f t="shared" si="2"/>
        <v>5.1699999999996749E-2</v>
      </c>
    </row>
    <row r="160" spans="1:8" ht="45" customHeight="1" x14ac:dyDescent="0.3">
      <c r="A160" s="119" t="s">
        <v>449</v>
      </c>
      <c r="B160" s="120"/>
      <c r="C160" s="14" t="s">
        <v>413</v>
      </c>
      <c r="D160" s="121" t="s">
        <v>625</v>
      </c>
      <c r="E160" s="122"/>
      <c r="F160" s="2">
        <v>50.5</v>
      </c>
      <c r="G160" s="2">
        <v>50.448300000000003</v>
      </c>
      <c r="H160" s="3">
        <f t="shared" si="2"/>
        <v>5.1699999999996749E-2</v>
      </c>
    </row>
    <row r="161" spans="1:8" ht="24.75" customHeight="1" x14ac:dyDescent="0.3">
      <c r="A161" s="114" t="s">
        <v>468</v>
      </c>
      <c r="B161" s="115"/>
      <c r="C161" s="13" t="s">
        <v>413</v>
      </c>
      <c r="D161" s="118" t="s">
        <v>626</v>
      </c>
      <c r="E161" s="117"/>
      <c r="F161" s="4">
        <v>4</v>
      </c>
      <c r="G161" s="4">
        <v>4</v>
      </c>
      <c r="H161" s="5">
        <f t="shared" si="2"/>
        <v>0</v>
      </c>
    </row>
    <row r="162" spans="1:8" ht="23.25" customHeight="1" x14ac:dyDescent="0.3">
      <c r="A162" s="114" t="s">
        <v>474</v>
      </c>
      <c r="B162" s="115"/>
      <c r="C162" s="13" t="s">
        <v>413</v>
      </c>
      <c r="D162" s="118" t="s">
        <v>627</v>
      </c>
      <c r="E162" s="117"/>
      <c r="F162" s="4">
        <v>4</v>
      </c>
      <c r="G162" s="4">
        <v>4</v>
      </c>
      <c r="H162" s="5">
        <f t="shared" si="2"/>
        <v>0</v>
      </c>
    </row>
    <row r="163" spans="1:8" ht="18" customHeight="1" x14ac:dyDescent="0.3">
      <c r="A163" s="119" t="s">
        <v>501</v>
      </c>
      <c r="B163" s="120"/>
      <c r="C163" s="14" t="s">
        <v>413</v>
      </c>
      <c r="D163" s="121" t="s">
        <v>628</v>
      </c>
      <c r="E163" s="122"/>
      <c r="F163" s="2">
        <v>4</v>
      </c>
      <c r="G163" s="2">
        <v>4</v>
      </c>
      <c r="H163" s="3">
        <f t="shared" si="2"/>
        <v>0</v>
      </c>
    </row>
    <row r="164" spans="1:8" ht="15.75" customHeight="1" x14ac:dyDescent="0.3">
      <c r="A164" s="114" t="s">
        <v>629</v>
      </c>
      <c r="B164" s="115"/>
      <c r="C164" s="13" t="s">
        <v>413</v>
      </c>
      <c r="D164" s="118" t="s">
        <v>630</v>
      </c>
      <c r="E164" s="117"/>
      <c r="F164" s="4">
        <v>116357.4</v>
      </c>
      <c r="G164" s="4">
        <v>24396.621859999999</v>
      </c>
      <c r="H164" s="5">
        <f t="shared" si="2"/>
        <v>91960.778139999995</v>
      </c>
    </row>
    <row r="165" spans="1:8" ht="45" customHeight="1" x14ac:dyDescent="0.3">
      <c r="A165" s="114" t="s">
        <v>420</v>
      </c>
      <c r="B165" s="115"/>
      <c r="C165" s="13" t="s">
        <v>413</v>
      </c>
      <c r="D165" s="118" t="s">
        <v>631</v>
      </c>
      <c r="E165" s="117"/>
      <c r="F165" s="4">
        <v>60871.199999999997</v>
      </c>
      <c r="G165" s="4">
        <v>11748.88559</v>
      </c>
      <c r="H165" s="5">
        <f t="shared" si="2"/>
        <v>49122.314409999999</v>
      </c>
    </row>
    <row r="166" spans="1:8" ht="36.75" customHeight="1" x14ac:dyDescent="0.3">
      <c r="A166" s="114" t="s">
        <v>422</v>
      </c>
      <c r="B166" s="115"/>
      <c r="C166" s="13" t="s">
        <v>413</v>
      </c>
      <c r="D166" s="118" t="s">
        <v>632</v>
      </c>
      <c r="E166" s="117"/>
      <c r="F166" s="4">
        <v>60871.199999999997</v>
      </c>
      <c r="G166" s="4">
        <v>11748.88559</v>
      </c>
      <c r="H166" s="5">
        <f t="shared" si="2"/>
        <v>49122.314409999999</v>
      </c>
    </row>
    <row r="167" spans="1:8" ht="32.25" customHeight="1" x14ac:dyDescent="0.3">
      <c r="A167" s="119" t="s">
        <v>424</v>
      </c>
      <c r="B167" s="120"/>
      <c r="C167" s="14" t="s">
        <v>413</v>
      </c>
      <c r="D167" s="121" t="s">
        <v>633</v>
      </c>
      <c r="E167" s="122"/>
      <c r="F167" s="2">
        <v>47060.6</v>
      </c>
      <c r="G167" s="2">
        <v>8539.9217599999993</v>
      </c>
      <c r="H167" s="3">
        <f t="shared" si="2"/>
        <v>38520.678240000001</v>
      </c>
    </row>
    <row r="168" spans="1:8" ht="45" customHeight="1" x14ac:dyDescent="0.3">
      <c r="A168" s="119" t="s">
        <v>426</v>
      </c>
      <c r="B168" s="120"/>
      <c r="C168" s="14" t="s">
        <v>413</v>
      </c>
      <c r="D168" s="121" t="s">
        <v>634</v>
      </c>
      <c r="E168" s="122"/>
      <c r="F168" s="2">
        <v>1012</v>
      </c>
      <c r="G168" s="2">
        <v>105</v>
      </c>
      <c r="H168" s="3">
        <f t="shared" si="2"/>
        <v>907</v>
      </c>
    </row>
    <row r="169" spans="1:8" ht="45" customHeight="1" x14ac:dyDescent="0.3">
      <c r="A169" s="119" t="s">
        <v>428</v>
      </c>
      <c r="B169" s="120"/>
      <c r="C169" s="14" t="s">
        <v>413</v>
      </c>
      <c r="D169" s="121" t="s">
        <v>635</v>
      </c>
      <c r="E169" s="122"/>
      <c r="F169" s="2">
        <v>12798.6</v>
      </c>
      <c r="G169" s="2">
        <v>3103.9638300000001</v>
      </c>
      <c r="H169" s="3">
        <f t="shared" si="2"/>
        <v>9694.6361699999998</v>
      </c>
    </row>
    <row r="170" spans="1:8" ht="31.5" customHeight="1" x14ac:dyDescent="0.3">
      <c r="A170" s="114" t="s">
        <v>439</v>
      </c>
      <c r="B170" s="115"/>
      <c r="C170" s="13" t="s">
        <v>413</v>
      </c>
      <c r="D170" s="118" t="s">
        <v>636</v>
      </c>
      <c r="E170" s="117"/>
      <c r="F170" s="4">
        <v>55486.2</v>
      </c>
      <c r="G170" s="4">
        <v>12647.736269999999</v>
      </c>
      <c r="H170" s="5">
        <f t="shared" si="2"/>
        <v>42838.463729999996</v>
      </c>
    </row>
    <row r="171" spans="1:8" ht="45" customHeight="1" x14ac:dyDescent="0.3">
      <c r="A171" s="114" t="s">
        <v>441</v>
      </c>
      <c r="B171" s="115"/>
      <c r="C171" s="13" t="s">
        <v>413</v>
      </c>
      <c r="D171" s="118" t="s">
        <v>637</v>
      </c>
      <c r="E171" s="117"/>
      <c r="F171" s="4">
        <v>55486.2</v>
      </c>
      <c r="G171" s="4">
        <v>12647.736269999999</v>
      </c>
      <c r="H171" s="5">
        <f t="shared" si="2"/>
        <v>42838.463729999996</v>
      </c>
    </row>
    <row r="172" spans="1:8" ht="17.25" customHeight="1" x14ac:dyDescent="0.3">
      <c r="A172" s="119" t="s">
        <v>443</v>
      </c>
      <c r="B172" s="120"/>
      <c r="C172" s="14" t="s">
        <v>413</v>
      </c>
      <c r="D172" s="121" t="s">
        <v>638</v>
      </c>
      <c r="E172" s="122"/>
      <c r="F172" s="2">
        <v>55486.2</v>
      </c>
      <c r="G172" s="2">
        <v>12647.736269999999</v>
      </c>
      <c r="H172" s="3">
        <f t="shared" si="2"/>
        <v>42838.463729999996</v>
      </c>
    </row>
    <row r="173" spans="1:8" ht="30.75" customHeight="1" x14ac:dyDescent="0.3">
      <c r="A173" s="114" t="s">
        <v>639</v>
      </c>
      <c r="B173" s="115"/>
      <c r="C173" s="13" t="s">
        <v>413</v>
      </c>
      <c r="D173" s="118" t="s">
        <v>640</v>
      </c>
      <c r="E173" s="117"/>
      <c r="F173" s="4">
        <v>16072.88564</v>
      </c>
      <c r="G173" s="4">
        <v>723.52125000000001</v>
      </c>
      <c r="H173" s="5">
        <f t="shared" si="2"/>
        <v>15349.364390000001</v>
      </c>
    </row>
    <row r="174" spans="1:8" ht="39" customHeight="1" x14ac:dyDescent="0.3">
      <c r="A174" s="114" t="s">
        <v>439</v>
      </c>
      <c r="B174" s="115"/>
      <c r="C174" s="13" t="s">
        <v>413</v>
      </c>
      <c r="D174" s="118" t="s">
        <v>641</v>
      </c>
      <c r="E174" s="117"/>
      <c r="F174" s="4">
        <v>10439.55459</v>
      </c>
      <c r="G174" s="4">
        <v>723.52125000000001</v>
      </c>
      <c r="H174" s="5">
        <f t="shared" si="2"/>
        <v>9716.03334</v>
      </c>
    </row>
    <row r="175" spans="1:8" ht="45" customHeight="1" x14ac:dyDescent="0.3">
      <c r="A175" s="114" t="s">
        <v>441</v>
      </c>
      <c r="B175" s="115"/>
      <c r="C175" s="13" t="s">
        <v>413</v>
      </c>
      <c r="D175" s="118" t="s">
        <v>642</v>
      </c>
      <c r="E175" s="117"/>
      <c r="F175" s="4">
        <v>10439.55459</v>
      </c>
      <c r="G175" s="4">
        <v>723.52125000000001</v>
      </c>
      <c r="H175" s="5">
        <f t="shared" si="2"/>
        <v>9716.03334</v>
      </c>
    </row>
    <row r="176" spans="1:8" ht="17.25" customHeight="1" x14ac:dyDescent="0.3">
      <c r="A176" s="119" t="s">
        <v>443</v>
      </c>
      <c r="B176" s="120"/>
      <c r="C176" s="14" t="s">
        <v>413</v>
      </c>
      <c r="D176" s="121" t="s">
        <v>643</v>
      </c>
      <c r="E176" s="122"/>
      <c r="F176" s="2">
        <v>10439.55459</v>
      </c>
      <c r="G176" s="2">
        <v>723.52125000000001</v>
      </c>
      <c r="H176" s="3">
        <f t="shared" si="2"/>
        <v>9716.03334</v>
      </c>
    </row>
    <row r="177" spans="1:8" ht="14.25" customHeight="1" x14ac:dyDescent="0.3">
      <c r="A177" s="114" t="s">
        <v>468</v>
      </c>
      <c r="B177" s="115"/>
      <c r="C177" s="13" t="s">
        <v>413</v>
      </c>
      <c r="D177" s="118" t="s">
        <v>644</v>
      </c>
      <c r="E177" s="117"/>
      <c r="F177" s="4">
        <v>5633.3310499999998</v>
      </c>
      <c r="G177" s="4">
        <v>0</v>
      </c>
      <c r="H177" s="5">
        <f t="shared" si="2"/>
        <v>5633.3310499999998</v>
      </c>
    </row>
    <row r="178" spans="1:8" ht="45" customHeight="1" x14ac:dyDescent="0.3">
      <c r="A178" s="114" t="s">
        <v>553</v>
      </c>
      <c r="B178" s="115"/>
      <c r="C178" s="13" t="s">
        <v>413</v>
      </c>
      <c r="D178" s="118" t="s">
        <v>645</v>
      </c>
      <c r="E178" s="117"/>
      <c r="F178" s="4">
        <v>5633.3310499999998</v>
      </c>
      <c r="G178" s="4">
        <v>0</v>
      </c>
      <c r="H178" s="5">
        <f t="shared" si="2"/>
        <v>5633.3310499999998</v>
      </c>
    </row>
    <row r="179" spans="1:8" ht="45" customHeight="1" x14ac:dyDescent="0.3">
      <c r="A179" s="119" t="s">
        <v>610</v>
      </c>
      <c r="B179" s="120"/>
      <c r="C179" s="14" t="s">
        <v>413</v>
      </c>
      <c r="D179" s="121" t="s">
        <v>646</v>
      </c>
      <c r="E179" s="122"/>
      <c r="F179" s="2">
        <v>5633.3310499999998</v>
      </c>
      <c r="G179" s="2">
        <v>0</v>
      </c>
      <c r="H179" s="3">
        <f t="shared" si="2"/>
        <v>5633.3310499999998</v>
      </c>
    </row>
    <row r="180" spans="1:8" ht="22.5" customHeight="1" x14ac:dyDescent="0.3">
      <c r="A180" s="114" t="s">
        <v>647</v>
      </c>
      <c r="B180" s="115"/>
      <c r="C180" s="13" t="s">
        <v>413</v>
      </c>
      <c r="D180" s="118" t="s">
        <v>648</v>
      </c>
      <c r="E180" s="117"/>
      <c r="F180" s="4">
        <v>4655939.7936499994</v>
      </c>
      <c r="G180" s="4">
        <v>337006.29210000002</v>
      </c>
      <c r="H180" s="5">
        <f t="shared" si="2"/>
        <v>4318933.5015499992</v>
      </c>
    </row>
    <row r="181" spans="1:8" ht="16.5" customHeight="1" x14ac:dyDescent="0.3">
      <c r="A181" s="114" t="s">
        <v>649</v>
      </c>
      <c r="B181" s="115"/>
      <c r="C181" s="13" t="s">
        <v>413</v>
      </c>
      <c r="D181" s="118" t="s">
        <v>650</v>
      </c>
      <c r="E181" s="117"/>
      <c r="F181" s="4">
        <v>3079137.6222700002</v>
      </c>
      <c r="G181" s="4">
        <v>127808.57402</v>
      </c>
      <c r="H181" s="5">
        <f t="shared" si="2"/>
        <v>2951329.04825</v>
      </c>
    </row>
    <row r="182" spans="1:8" ht="34.5" customHeight="1" x14ac:dyDescent="0.3">
      <c r="A182" s="114" t="s">
        <v>439</v>
      </c>
      <c r="B182" s="115"/>
      <c r="C182" s="13" t="s">
        <v>413</v>
      </c>
      <c r="D182" s="118" t="s">
        <v>651</v>
      </c>
      <c r="E182" s="117"/>
      <c r="F182" s="4">
        <v>157279.38830000002</v>
      </c>
      <c r="G182" s="4">
        <v>33156.436390000003</v>
      </c>
      <c r="H182" s="5">
        <f t="shared" si="2"/>
        <v>124122.95191000002</v>
      </c>
    </row>
    <row r="183" spans="1:8" ht="45" customHeight="1" x14ac:dyDescent="0.3">
      <c r="A183" s="114" t="s">
        <v>441</v>
      </c>
      <c r="B183" s="115"/>
      <c r="C183" s="13" t="s">
        <v>413</v>
      </c>
      <c r="D183" s="118" t="s">
        <v>652</v>
      </c>
      <c r="E183" s="117"/>
      <c r="F183" s="4">
        <v>157279.38830000002</v>
      </c>
      <c r="G183" s="4">
        <v>33156.436390000003</v>
      </c>
      <c r="H183" s="5">
        <f t="shared" si="2"/>
        <v>124122.95191000002</v>
      </c>
    </row>
    <row r="184" spans="1:8" ht="17.25" customHeight="1" x14ac:dyDescent="0.3">
      <c r="A184" s="119" t="s">
        <v>443</v>
      </c>
      <c r="B184" s="120"/>
      <c r="C184" s="14" t="s">
        <v>413</v>
      </c>
      <c r="D184" s="121" t="s">
        <v>653</v>
      </c>
      <c r="E184" s="122"/>
      <c r="F184" s="2">
        <v>157279.38830000002</v>
      </c>
      <c r="G184" s="2">
        <v>33156.436390000003</v>
      </c>
      <c r="H184" s="3">
        <f t="shared" si="2"/>
        <v>124122.95191000002</v>
      </c>
    </row>
    <row r="185" spans="1:8" ht="33.75" customHeight="1" x14ac:dyDescent="0.3">
      <c r="A185" s="119" t="s">
        <v>532</v>
      </c>
      <c r="B185" s="120"/>
      <c r="C185" s="14" t="s">
        <v>413</v>
      </c>
      <c r="D185" s="121" t="s">
        <v>654</v>
      </c>
      <c r="E185" s="122"/>
      <c r="F185" s="2">
        <v>1602415.88</v>
      </c>
      <c r="G185" s="2">
        <v>0</v>
      </c>
      <c r="H185" s="3">
        <f t="shared" si="2"/>
        <v>1602415.88</v>
      </c>
    </row>
    <row r="186" spans="1:8" ht="19.5" customHeight="1" x14ac:dyDescent="0.3">
      <c r="A186" s="119" t="s">
        <v>534</v>
      </c>
      <c r="B186" s="120"/>
      <c r="C186" s="14" t="s">
        <v>413</v>
      </c>
      <c r="D186" s="121" t="s">
        <v>655</v>
      </c>
      <c r="E186" s="122"/>
      <c r="F186" s="2">
        <v>1602415.88</v>
      </c>
      <c r="G186" s="2">
        <v>0</v>
      </c>
      <c r="H186" s="3">
        <f t="shared" si="2"/>
        <v>1602415.88</v>
      </c>
    </row>
    <row r="187" spans="1:8" ht="45" customHeight="1" x14ac:dyDescent="0.3">
      <c r="A187" s="119" t="s">
        <v>536</v>
      </c>
      <c r="B187" s="120"/>
      <c r="C187" s="14" t="s">
        <v>413</v>
      </c>
      <c r="D187" s="121" t="s">
        <v>656</v>
      </c>
      <c r="E187" s="122"/>
      <c r="F187" s="2">
        <v>1602415.88</v>
      </c>
      <c r="G187" s="2">
        <v>0</v>
      </c>
      <c r="H187" s="3">
        <f t="shared" si="2"/>
        <v>1602415.88</v>
      </c>
    </row>
    <row r="188" spans="1:8" ht="24.75" customHeight="1" x14ac:dyDescent="0.3">
      <c r="A188" s="114" t="s">
        <v>468</v>
      </c>
      <c r="B188" s="115"/>
      <c r="C188" s="13" t="s">
        <v>413</v>
      </c>
      <c r="D188" s="118" t="s">
        <v>657</v>
      </c>
      <c r="E188" s="117"/>
      <c r="F188" s="4">
        <v>1319442.3539700001</v>
      </c>
      <c r="G188" s="4">
        <v>94652.137629999997</v>
      </c>
      <c r="H188" s="5">
        <f t="shared" si="2"/>
        <v>1224790.21634</v>
      </c>
    </row>
    <row r="189" spans="1:8" ht="45" customHeight="1" x14ac:dyDescent="0.3">
      <c r="A189" s="114" t="s">
        <v>553</v>
      </c>
      <c r="B189" s="115"/>
      <c r="C189" s="13" t="s">
        <v>413</v>
      </c>
      <c r="D189" s="118" t="s">
        <v>658</v>
      </c>
      <c r="E189" s="117"/>
      <c r="F189" s="4">
        <v>1229233.4939999999</v>
      </c>
      <c r="G189" s="4">
        <v>5825.3239999999996</v>
      </c>
      <c r="H189" s="5">
        <f t="shared" si="2"/>
        <v>1223408.17</v>
      </c>
    </row>
    <row r="190" spans="1:8" ht="45" customHeight="1" x14ac:dyDescent="0.3">
      <c r="A190" s="119" t="s">
        <v>610</v>
      </c>
      <c r="B190" s="120"/>
      <c r="C190" s="14" t="s">
        <v>413</v>
      </c>
      <c r="D190" s="121" t="s">
        <v>659</v>
      </c>
      <c r="E190" s="122"/>
      <c r="F190" s="2">
        <v>1229233.4939999999</v>
      </c>
      <c r="G190" s="2">
        <v>5825.3239999999996</v>
      </c>
      <c r="H190" s="3">
        <f t="shared" si="2"/>
        <v>1223408.17</v>
      </c>
    </row>
    <row r="191" spans="1:8" ht="21.75" customHeight="1" x14ac:dyDescent="0.3">
      <c r="A191" s="114" t="s">
        <v>470</v>
      </c>
      <c r="B191" s="115"/>
      <c r="C191" s="13" t="s">
        <v>413</v>
      </c>
      <c r="D191" s="118" t="s">
        <v>660</v>
      </c>
      <c r="E191" s="117"/>
      <c r="F191" s="4">
        <v>124.49193</v>
      </c>
      <c r="G191" s="4">
        <v>124.49193</v>
      </c>
      <c r="H191" s="5">
        <f t="shared" si="2"/>
        <v>0</v>
      </c>
    </row>
    <row r="192" spans="1:8" ht="45" customHeight="1" x14ac:dyDescent="0.3">
      <c r="A192" s="119" t="s">
        <v>472</v>
      </c>
      <c r="B192" s="120"/>
      <c r="C192" s="14" t="s">
        <v>413</v>
      </c>
      <c r="D192" s="121" t="s">
        <v>661</v>
      </c>
      <c r="E192" s="122"/>
      <c r="F192" s="2">
        <v>124.49193</v>
      </c>
      <c r="G192" s="2">
        <v>124.49193</v>
      </c>
      <c r="H192" s="3">
        <f t="shared" si="2"/>
        <v>0</v>
      </c>
    </row>
    <row r="193" spans="1:8" ht="22.5" customHeight="1" x14ac:dyDescent="0.3">
      <c r="A193" s="114" t="s">
        <v>474</v>
      </c>
      <c r="B193" s="115"/>
      <c r="C193" s="13" t="s">
        <v>413</v>
      </c>
      <c r="D193" s="118" t="s">
        <v>662</v>
      </c>
      <c r="E193" s="117"/>
      <c r="F193" s="4">
        <v>90084.368040000001</v>
      </c>
      <c r="G193" s="4">
        <v>88702.3217</v>
      </c>
      <c r="H193" s="5">
        <f t="shared" si="2"/>
        <v>1382.0463400000008</v>
      </c>
    </row>
    <row r="194" spans="1:8" ht="19.5" customHeight="1" x14ac:dyDescent="0.3">
      <c r="A194" s="119" t="s">
        <v>476</v>
      </c>
      <c r="B194" s="120"/>
      <c r="C194" s="14" t="s">
        <v>413</v>
      </c>
      <c r="D194" s="121" t="s">
        <v>663</v>
      </c>
      <c r="E194" s="122"/>
      <c r="F194" s="2">
        <v>90084.368040000001</v>
      </c>
      <c r="G194" s="2">
        <v>88702.3217</v>
      </c>
      <c r="H194" s="3">
        <f t="shared" si="2"/>
        <v>1382.0463400000008</v>
      </c>
    </row>
    <row r="195" spans="1:8" ht="24" customHeight="1" x14ac:dyDescent="0.3">
      <c r="A195" s="114" t="s">
        <v>664</v>
      </c>
      <c r="B195" s="115"/>
      <c r="C195" s="13" t="s">
        <v>413</v>
      </c>
      <c r="D195" s="118" t="s">
        <v>665</v>
      </c>
      <c r="E195" s="117"/>
      <c r="F195" s="4">
        <v>393733.24943000003</v>
      </c>
      <c r="G195" s="4">
        <v>25128.189480000001</v>
      </c>
      <c r="H195" s="5">
        <f t="shared" si="2"/>
        <v>368605.05995000002</v>
      </c>
    </row>
    <row r="196" spans="1:8" ht="39.75" customHeight="1" x14ac:dyDescent="0.3">
      <c r="A196" s="114" t="s">
        <v>439</v>
      </c>
      <c r="B196" s="115"/>
      <c r="C196" s="13" t="s">
        <v>413</v>
      </c>
      <c r="D196" s="118" t="s">
        <v>666</v>
      </c>
      <c r="E196" s="117"/>
      <c r="F196" s="4">
        <v>41083.855029999999</v>
      </c>
      <c r="G196" s="4">
        <v>25120.995079999997</v>
      </c>
      <c r="H196" s="5">
        <f t="shared" si="2"/>
        <v>15962.859950000002</v>
      </c>
    </row>
    <row r="197" spans="1:8" ht="36" customHeight="1" x14ac:dyDescent="0.3">
      <c r="A197" s="119" t="s">
        <v>441</v>
      </c>
      <c r="B197" s="120"/>
      <c r="C197" s="14" t="s">
        <v>413</v>
      </c>
      <c r="D197" s="121" t="s">
        <v>667</v>
      </c>
      <c r="E197" s="122"/>
      <c r="F197" s="2">
        <v>41083.855029999999</v>
      </c>
      <c r="G197" s="2">
        <v>25120.995079999997</v>
      </c>
      <c r="H197" s="3">
        <f t="shared" ref="H197:H260" si="3">F197-G197</f>
        <v>15962.859950000002</v>
      </c>
    </row>
    <row r="198" spans="1:8" ht="17.25" customHeight="1" x14ac:dyDescent="0.3">
      <c r="A198" s="119" t="s">
        <v>443</v>
      </c>
      <c r="B198" s="120"/>
      <c r="C198" s="14" t="s">
        <v>413</v>
      </c>
      <c r="D198" s="121" t="s">
        <v>668</v>
      </c>
      <c r="E198" s="122"/>
      <c r="F198" s="2">
        <v>36111.098359999996</v>
      </c>
      <c r="G198" s="2">
        <v>24943.938409999999</v>
      </c>
      <c r="H198" s="3">
        <f t="shared" si="3"/>
        <v>11167.159949999997</v>
      </c>
    </row>
    <row r="199" spans="1:8" ht="22.5" customHeight="1" x14ac:dyDescent="0.3">
      <c r="A199" s="119" t="s">
        <v>461</v>
      </c>
      <c r="B199" s="120"/>
      <c r="C199" s="14" t="s">
        <v>413</v>
      </c>
      <c r="D199" s="121" t="s">
        <v>669</v>
      </c>
      <c r="E199" s="122"/>
      <c r="F199" s="2">
        <v>4972.7566699999998</v>
      </c>
      <c r="G199" s="2">
        <v>177.05667000000003</v>
      </c>
      <c r="H199" s="3">
        <f t="shared" si="3"/>
        <v>4795.7</v>
      </c>
    </row>
    <row r="200" spans="1:8" ht="20.25" customHeight="1" x14ac:dyDescent="0.3">
      <c r="A200" s="114" t="s">
        <v>468</v>
      </c>
      <c r="B200" s="115"/>
      <c r="C200" s="13" t="s">
        <v>413</v>
      </c>
      <c r="D200" s="118" t="s">
        <v>670</v>
      </c>
      <c r="E200" s="117"/>
      <c r="F200" s="4">
        <v>352649.39439999999</v>
      </c>
      <c r="G200" s="4">
        <v>7.1943999999999999</v>
      </c>
      <c r="H200" s="5">
        <f t="shared" si="3"/>
        <v>352642.2</v>
      </c>
    </row>
    <row r="201" spans="1:8" ht="45" customHeight="1" x14ac:dyDescent="0.3">
      <c r="A201" s="114" t="s">
        <v>553</v>
      </c>
      <c r="B201" s="115"/>
      <c r="C201" s="13" t="s">
        <v>413</v>
      </c>
      <c r="D201" s="118" t="s">
        <v>671</v>
      </c>
      <c r="E201" s="117"/>
      <c r="F201" s="4">
        <v>352642.2</v>
      </c>
      <c r="G201" s="4">
        <v>0</v>
      </c>
      <c r="H201" s="5">
        <f t="shared" si="3"/>
        <v>352642.2</v>
      </c>
    </row>
    <row r="202" spans="1:8" ht="45" customHeight="1" x14ac:dyDescent="0.3">
      <c r="A202" s="119" t="s">
        <v>610</v>
      </c>
      <c r="B202" s="120"/>
      <c r="C202" s="14" t="s">
        <v>413</v>
      </c>
      <c r="D202" s="121" t="s">
        <v>672</v>
      </c>
      <c r="E202" s="122"/>
      <c r="F202" s="2">
        <v>352642.2</v>
      </c>
      <c r="G202" s="2">
        <v>0</v>
      </c>
      <c r="H202" s="3">
        <f t="shared" si="3"/>
        <v>352642.2</v>
      </c>
    </row>
    <row r="203" spans="1:8" ht="21.75" customHeight="1" x14ac:dyDescent="0.3">
      <c r="A203" s="119" t="s">
        <v>470</v>
      </c>
      <c r="B203" s="120"/>
      <c r="C203" s="14" t="s">
        <v>413</v>
      </c>
      <c r="D203" s="121" t="s">
        <v>673</v>
      </c>
      <c r="E203" s="122"/>
      <c r="F203" s="2">
        <v>2.1943999999999999</v>
      </c>
      <c r="G203" s="2">
        <v>2.1943999999999999</v>
      </c>
      <c r="H203" s="3">
        <f t="shared" si="3"/>
        <v>0</v>
      </c>
    </row>
    <row r="204" spans="1:8" ht="45" customHeight="1" x14ac:dyDescent="0.3">
      <c r="A204" s="119" t="s">
        <v>472</v>
      </c>
      <c r="B204" s="120"/>
      <c r="C204" s="14" t="s">
        <v>413</v>
      </c>
      <c r="D204" s="121" t="s">
        <v>674</v>
      </c>
      <c r="E204" s="122"/>
      <c r="F204" s="2">
        <v>2.1943999999999999</v>
      </c>
      <c r="G204" s="2">
        <v>2.1943999999999999</v>
      </c>
      <c r="H204" s="3">
        <f t="shared" si="3"/>
        <v>0</v>
      </c>
    </row>
    <row r="205" spans="1:8" ht="20.25" customHeight="1" x14ac:dyDescent="0.3">
      <c r="A205" s="114" t="s">
        <v>474</v>
      </c>
      <c r="B205" s="115"/>
      <c r="C205" s="13" t="s">
        <v>413</v>
      </c>
      <c r="D205" s="118" t="s">
        <v>675</v>
      </c>
      <c r="E205" s="117"/>
      <c r="F205" s="4">
        <v>5</v>
      </c>
      <c r="G205" s="4">
        <v>5</v>
      </c>
      <c r="H205" s="5">
        <f t="shared" si="3"/>
        <v>0</v>
      </c>
    </row>
    <row r="206" spans="1:8" ht="19.5" customHeight="1" x14ac:dyDescent="0.3">
      <c r="A206" s="119" t="s">
        <v>476</v>
      </c>
      <c r="B206" s="120"/>
      <c r="C206" s="14" t="s">
        <v>413</v>
      </c>
      <c r="D206" s="121" t="s">
        <v>676</v>
      </c>
      <c r="E206" s="122"/>
      <c r="F206" s="2">
        <v>5</v>
      </c>
      <c r="G206" s="2">
        <v>5</v>
      </c>
      <c r="H206" s="3">
        <f t="shared" si="3"/>
        <v>0</v>
      </c>
    </row>
    <row r="207" spans="1:8" ht="16.5" customHeight="1" x14ac:dyDescent="0.3">
      <c r="A207" s="114" t="s">
        <v>677</v>
      </c>
      <c r="B207" s="115"/>
      <c r="C207" s="13" t="s">
        <v>413</v>
      </c>
      <c r="D207" s="118" t="s">
        <v>678</v>
      </c>
      <c r="E207" s="117"/>
      <c r="F207" s="4">
        <v>724364.40214000002</v>
      </c>
      <c r="G207" s="4">
        <v>93918.339500000002</v>
      </c>
      <c r="H207" s="5">
        <f t="shared" si="3"/>
        <v>630446.06264000002</v>
      </c>
    </row>
    <row r="208" spans="1:8" ht="39.75" customHeight="1" x14ac:dyDescent="0.3">
      <c r="A208" s="114" t="s">
        <v>439</v>
      </c>
      <c r="B208" s="115"/>
      <c r="C208" s="13" t="s">
        <v>413</v>
      </c>
      <c r="D208" s="118" t="s">
        <v>679</v>
      </c>
      <c r="E208" s="117"/>
      <c r="F208" s="4">
        <v>724364.40214000002</v>
      </c>
      <c r="G208" s="4">
        <v>93918.339500000002</v>
      </c>
      <c r="H208" s="5">
        <f t="shared" si="3"/>
        <v>630446.06264000002</v>
      </c>
    </row>
    <row r="209" spans="1:8" ht="45" customHeight="1" x14ac:dyDescent="0.3">
      <c r="A209" s="114" t="s">
        <v>441</v>
      </c>
      <c r="B209" s="115"/>
      <c r="C209" s="13" t="s">
        <v>413</v>
      </c>
      <c r="D209" s="118" t="s">
        <v>680</v>
      </c>
      <c r="E209" s="117"/>
      <c r="F209" s="4">
        <v>724364.40214000002</v>
      </c>
      <c r="G209" s="4">
        <v>93918.339500000002</v>
      </c>
      <c r="H209" s="5">
        <f t="shared" si="3"/>
        <v>630446.06264000002</v>
      </c>
    </row>
    <row r="210" spans="1:8" ht="17.25" customHeight="1" x14ac:dyDescent="0.3">
      <c r="A210" s="119" t="s">
        <v>443</v>
      </c>
      <c r="B210" s="120"/>
      <c r="C210" s="14" t="s">
        <v>413</v>
      </c>
      <c r="D210" s="121" t="s">
        <v>681</v>
      </c>
      <c r="E210" s="122"/>
      <c r="F210" s="2">
        <v>716173.03223999997</v>
      </c>
      <c r="G210" s="2">
        <v>92109.357010000007</v>
      </c>
      <c r="H210" s="3">
        <f t="shared" si="3"/>
        <v>624063.67522999994</v>
      </c>
    </row>
    <row r="211" spans="1:8" ht="22.5" customHeight="1" x14ac:dyDescent="0.3">
      <c r="A211" s="119" t="s">
        <v>461</v>
      </c>
      <c r="B211" s="120"/>
      <c r="C211" s="14" t="s">
        <v>413</v>
      </c>
      <c r="D211" s="121" t="s">
        <v>682</v>
      </c>
      <c r="E211" s="122"/>
      <c r="F211" s="2">
        <v>8191.3699000000006</v>
      </c>
      <c r="G211" s="2">
        <v>1808.9824900000001</v>
      </c>
      <c r="H211" s="3">
        <f t="shared" si="3"/>
        <v>6382.3874100000003</v>
      </c>
    </row>
    <row r="212" spans="1:8" ht="31.5" customHeight="1" x14ac:dyDescent="0.3">
      <c r="A212" s="114" t="s">
        <v>683</v>
      </c>
      <c r="B212" s="115"/>
      <c r="C212" s="13" t="s">
        <v>413</v>
      </c>
      <c r="D212" s="118" t="s">
        <v>684</v>
      </c>
      <c r="E212" s="117"/>
      <c r="F212" s="4">
        <v>458704.51981000003</v>
      </c>
      <c r="G212" s="4">
        <v>90151.189099999989</v>
      </c>
      <c r="H212" s="5">
        <f t="shared" si="3"/>
        <v>368553.33071000001</v>
      </c>
    </row>
    <row r="213" spans="1:8" ht="45" customHeight="1" x14ac:dyDescent="0.3">
      <c r="A213" s="114" t="s">
        <v>420</v>
      </c>
      <c r="B213" s="115"/>
      <c r="C213" s="13" t="s">
        <v>413</v>
      </c>
      <c r="D213" s="118" t="s">
        <v>685</v>
      </c>
      <c r="E213" s="117"/>
      <c r="F213" s="4">
        <v>377257.9</v>
      </c>
      <c r="G213" s="4">
        <v>75429.790500000003</v>
      </c>
      <c r="H213" s="5">
        <f t="shared" si="3"/>
        <v>301828.10950000002</v>
      </c>
    </row>
    <row r="214" spans="1:8" ht="22.5" customHeight="1" x14ac:dyDescent="0.3">
      <c r="A214" s="119" t="s">
        <v>512</v>
      </c>
      <c r="B214" s="120"/>
      <c r="C214" s="14" t="s">
        <v>413</v>
      </c>
      <c r="D214" s="121" t="s">
        <v>686</v>
      </c>
      <c r="E214" s="122"/>
      <c r="F214" s="2">
        <v>109375.7</v>
      </c>
      <c r="G214" s="2">
        <v>24599.265199999998</v>
      </c>
      <c r="H214" s="3">
        <f t="shared" si="3"/>
        <v>84776.434800000003</v>
      </c>
    </row>
    <row r="215" spans="1:8" ht="17.25" customHeight="1" x14ac:dyDescent="0.3">
      <c r="A215" s="119" t="s">
        <v>514</v>
      </c>
      <c r="B215" s="120"/>
      <c r="C215" s="14" t="s">
        <v>413</v>
      </c>
      <c r="D215" s="121" t="s">
        <v>687</v>
      </c>
      <c r="E215" s="122"/>
      <c r="F215" s="2">
        <v>82324.5</v>
      </c>
      <c r="G215" s="2">
        <v>17655.888769999998</v>
      </c>
      <c r="H215" s="3">
        <f t="shared" si="3"/>
        <v>64668.611230000002</v>
      </c>
    </row>
    <row r="216" spans="1:8" ht="31.5" customHeight="1" x14ac:dyDescent="0.3">
      <c r="A216" s="119" t="s">
        <v>516</v>
      </c>
      <c r="B216" s="120"/>
      <c r="C216" s="14" t="s">
        <v>413</v>
      </c>
      <c r="D216" s="121" t="s">
        <v>688</v>
      </c>
      <c r="E216" s="122"/>
      <c r="F216" s="2">
        <v>2483.3000000000002</v>
      </c>
      <c r="G216" s="2">
        <v>437.98500000000001</v>
      </c>
      <c r="H216" s="3">
        <f t="shared" si="3"/>
        <v>2045.3150000000001</v>
      </c>
    </row>
    <row r="217" spans="1:8" ht="45" customHeight="1" x14ac:dyDescent="0.3">
      <c r="A217" s="119" t="s">
        <v>518</v>
      </c>
      <c r="B217" s="120"/>
      <c r="C217" s="14" t="s">
        <v>413</v>
      </c>
      <c r="D217" s="121" t="s">
        <v>689</v>
      </c>
      <c r="E217" s="122"/>
      <c r="F217" s="2">
        <v>24567.9</v>
      </c>
      <c r="G217" s="2">
        <v>6505.3914299999997</v>
      </c>
      <c r="H217" s="3">
        <f t="shared" si="3"/>
        <v>18062.508570000002</v>
      </c>
    </row>
    <row r="218" spans="1:8" ht="31.5" customHeight="1" x14ac:dyDescent="0.3">
      <c r="A218" s="119" t="s">
        <v>422</v>
      </c>
      <c r="B218" s="120"/>
      <c r="C218" s="14" t="s">
        <v>413</v>
      </c>
      <c r="D218" s="121" t="s">
        <v>690</v>
      </c>
      <c r="E218" s="122"/>
      <c r="F218" s="2">
        <v>267882.2</v>
      </c>
      <c r="G218" s="2">
        <v>50830.525299999994</v>
      </c>
      <c r="H218" s="3">
        <f t="shared" si="3"/>
        <v>217051.67470000003</v>
      </c>
    </row>
    <row r="219" spans="1:8" ht="32.25" customHeight="1" x14ac:dyDescent="0.3">
      <c r="A219" s="119" t="s">
        <v>424</v>
      </c>
      <c r="B219" s="120"/>
      <c r="C219" s="14" t="s">
        <v>413</v>
      </c>
      <c r="D219" s="121" t="s">
        <v>691</v>
      </c>
      <c r="E219" s="122"/>
      <c r="F219" s="2">
        <v>204225</v>
      </c>
      <c r="G219" s="2">
        <v>38029.721170000004</v>
      </c>
      <c r="H219" s="3">
        <f t="shared" si="3"/>
        <v>166195.27883</v>
      </c>
    </row>
    <row r="220" spans="1:8" ht="45" customHeight="1" x14ac:dyDescent="0.3">
      <c r="A220" s="119" t="s">
        <v>426</v>
      </c>
      <c r="B220" s="120"/>
      <c r="C220" s="14" t="s">
        <v>413</v>
      </c>
      <c r="D220" s="121" t="s">
        <v>692</v>
      </c>
      <c r="E220" s="122"/>
      <c r="F220" s="2">
        <v>4868.8999999999996</v>
      </c>
      <c r="G220" s="2">
        <v>378.61020000000002</v>
      </c>
      <c r="H220" s="3">
        <f t="shared" si="3"/>
        <v>4490.2897999999996</v>
      </c>
    </row>
    <row r="221" spans="1:8" ht="45" customHeight="1" x14ac:dyDescent="0.3">
      <c r="A221" s="119" t="s">
        <v>428</v>
      </c>
      <c r="B221" s="120"/>
      <c r="C221" s="14" t="s">
        <v>413</v>
      </c>
      <c r="D221" s="121" t="s">
        <v>693</v>
      </c>
      <c r="E221" s="122"/>
      <c r="F221" s="2">
        <v>58788.3</v>
      </c>
      <c r="G221" s="2">
        <v>12422.193929999999</v>
      </c>
      <c r="H221" s="3">
        <f t="shared" si="3"/>
        <v>46366.106070000002</v>
      </c>
    </row>
    <row r="222" spans="1:8" ht="36" customHeight="1" x14ac:dyDescent="0.3">
      <c r="A222" s="114" t="s">
        <v>439</v>
      </c>
      <c r="B222" s="115"/>
      <c r="C222" s="13" t="s">
        <v>413</v>
      </c>
      <c r="D222" s="118" t="s">
        <v>694</v>
      </c>
      <c r="E222" s="117"/>
      <c r="F222" s="4">
        <v>80901.619810000004</v>
      </c>
      <c r="G222" s="4">
        <v>14701.3986</v>
      </c>
      <c r="H222" s="5">
        <f t="shared" si="3"/>
        <v>66200.221210000003</v>
      </c>
    </row>
    <row r="223" spans="1:8" ht="45" customHeight="1" x14ac:dyDescent="0.3">
      <c r="A223" s="114" t="s">
        <v>441</v>
      </c>
      <c r="B223" s="115"/>
      <c r="C223" s="13" t="s">
        <v>413</v>
      </c>
      <c r="D223" s="118" t="s">
        <v>695</v>
      </c>
      <c r="E223" s="117"/>
      <c r="F223" s="4">
        <v>80901.619810000004</v>
      </c>
      <c r="G223" s="4">
        <v>14701.3986</v>
      </c>
      <c r="H223" s="5">
        <f t="shared" si="3"/>
        <v>66200.221210000003</v>
      </c>
    </row>
    <row r="224" spans="1:8" ht="17.25" customHeight="1" x14ac:dyDescent="0.3">
      <c r="A224" s="119" t="s">
        <v>443</v>
      </c>
      <c r="B224" s="120"/>
      <c r="C224" s="14" t="s">
        <v>413</v>
      </c>
      <c r="D224" s="121" t="s">
        <v>696</v>
      </c>
      <c r="E224" s="122"/>
      <c r="F224" s="2">
        <v>72815.193709999992</v>
      </c>
      <c r="G224" s="2">
        <v>11888.42218</v>
      </c>
      <c r="H224" s="3">
        <f t="shared" si="3"/>
        <v>60926.771529999991</v>
      </c>
    </row>
    <row r="225" spans="1:8" ht="15" customHeight="1" x14ac:dyDescent="0.3">
      <c r="A225" s="119" t="s">
        <v>461</v>
      </c>
      <c r="B225" s="120"/>
      <c r="C225" s="14" t="s">
        <v>413</v>
      </c>
      <c r="D225" s="121" t="s">
        <v>697</v>
      </c>
      <c r="E225" s="122"/>
      <c r="F225" s="2">
        <v>8086.4260999999997</v>
      </c>
      <c r="G225" s="2">
        <v>2812.97642</v>
      </c>
      <c r="H225" s="3">
        <f t="shared" si="3"/>
        <v>5273.4496799999997</v>
      </c>
    </row>
    <row r="226" spans="1:8" ht="15" customHeight="1" x14ac:dyDescent="0.3">
      <c r="A226" s="114" t="s">
        <v>468</v>
      </c>
      <c r="B226" s="115"/>
      <c r="C226" s="13" t="s">
        <v>413</v>
      </c>
      <c r="D226" s="118" t="s">
        <v>698</v>
      </c>
      <c r="E226" s="117"/>
      <c r="F226" s="4">
        <v>545</v>
      </c>
      <c r="G226" s="4">
        <v>20</v>
      </c>
      <c r="H226" s="5">
        <f t="shared" si="3"/>
        <v>525</v>
      </c>
    </row>
    <row r="227" spans="1:8" ht="15" customHeight="1" x14ac:dyDescent="0.3">
      <c r="A227" s="114" t="s">
        <v>470</v>
      </c>
      <c r="B227" s="115"/>
      <c r="C227" s="13" t="s">
        <v>413</v>
      </c>
      <c r="D227" s="118" t="s">
        <v>699</v>
      </c>
      <c r="E227" s="117"/>
      <c r="F227" s="4">
        <v>145</v>
      </c>
      <c r="G227" s="4">
        <v>20</v>
      </c>
      <c r="H227" s="5">
        <f t="shared" si="3"/>
        <v>125</v>
      </c>
    </row>
    <row r="228" spans="1:8" ht="45" customHeight="1" x14ac:dyDescent="0.3">
      <c r="A228" s="119" t="s">
        <v>472</v>
      </c>
      <c r="B228" s="120"/>
      <c r="C228" s="14" t="s">
        <v>413</v>
      </c>
      <c r="D228" s="121" t="s">
        <v>700</v>
      </c>
      <c r="E228" s="122"/>
      <c r="F228" s="2">
        <v>145</v>
      </c>
      <c r="G228" s="2">
        <v>20</v>
      </c>
      <c r="H228" s="3">
        <f t="shared" si="3"/>
        <v>125</v>
      </c>
    </row>
    <row r="229" spans="1:8" ht="21.75" customHeight="1" x14ac:dyDescent="0.3">
      <c r="A229" s="114" t="s">
        <v>474</v>
      </c>
      <c r="B229" s="115"/>
      <c r="C229" s="13" t="s">
        <v>413</v>
      </c>
      <c r="D229" s="118" t="s">
        <v>701</v>
      </c>
      <c r="E229" s="117"/>
      <c r="F229" s="4">
        <v>400</v>
      </c>
      <c r="G229" s="4">
        <v>0</v>
      </c>
      <c r="H229" s="5">
        <f t="shared" si="3"/>
        <v>400</v>
      </c>
    </row>
    <row r="230" spans="1:8" ht="24.75" customHeight="1" x14ac:dyDescent="0.3">
      <c r="A230" s="119" t="s">
        <v>501</v>
      </c>
      <c r="B230" s="120"/>
      <c r="C230" s="14" t="s">
        <v>413</v>
      </c>
      <c r="D230" s="121" t="s">
        <v>702</v>
      </c>
      <c r="E230" s="122"/>
      <c r="F230" s="2">
        <v>400</v>
      </c>
      <c r="G230" s="2">
        <v>0</v>
      </c>
      <c r="H230" s="3">
        <f t="shared" si="3"/>
        <v>400</v>
      </c>
    </row>
    <row r="231" spans="1:8" ht="21.75" customHeight="1" x14ac:dyDescent="0.3">
      <c r="A231" s="114" t="s">
        <v>703</v>
      </c>
      <c r="B231" s="115"/>
      <c r="C231" s="13" t="s">
        <v>413</v>
      </c>
      <c r="D231" s="118" t="s">
        <v>704</v>
      </c>
      <c r="E231" s="117"/>
      <c r="F231" s="4">
        <v>860278.25373999996</v>
      </c>
      <c r="G231" s="4">
        <v>18800.266440000003</v>
      </c>
      <c r="H231" s="5">
        <f t="shared" si="3"/>
        <v>841477.98729999992</v>
      </c>
    </row>
    <row r="232" spans="1:8" ht="22.5" customHeight="1" x14ac:dyDescent="0.3">
      <c r="A232" s="114" t="s">
        <v>705</v>
      </c>
      <c r="B232" s="115"/>
      <c r="C232" s="13" t="s">
        <v>413</v>
      </c>
      <c r="D232" s="118" t="s">
        <v>706</v>
      </c>
      <c r="E232" s="117"/>
      <c r="F232" s="4">
        <v>764387.9</v>
      </c>
      <c r="G232" s="4">
        <v>2417.1843599999997</v>
      </c>
      <c r="H232" s="5">
        <f t="shared" si="3"/>
        <v>761970.71564000007</v>
      </c>
    </row>
    <row r="233" spans="1:8" ht="36.75" customHeight="1" x14ac:dyDescent="0.3">
      <c r="A233" s="114" t="s">
        <v>439</v>
      </c>
      <c r="B233" s="115"/>
      <c r="C233" s="13" t="s">
        <v>413</v>
      </c>
      <c r="D233" s="118" t="s">
        <v>707</v>
      </c>
      <c r="E233" s="117"/>
      <c r="F233" s="4">
        <v>764387.9</v>
      </c>
      <c r="G233" s="4">
        <v>2417.1843599999997</v>
      </c>
      <c r="H233" s="5">
        <f t="shared" si="3"/>
        <v>761970.71564000007</v>
      </c>
    </row>
    <row r="234" spans="1:8" ht="45" customHeight="1" x14ac:dyDescent="0.3">
      <c r="A234" s="114" t="s">
        <v>441</v>
      </c>
      <c r="B234" s="115"/>
      <c r="C234" s="13" t="s">
        <v>413</v>
      </c>
      <c r="D234" s="118" t="s">
        <v>708</v>
      </c>
      <c r="E234" s="117"/>
      <c r="F234" s="4">
        <v>764387.9</v>
      </c>
      <c r="G234" s="4">
        <v>2417.1843599999997</v>
      </c>
      <c r="H234" s="5">
        <f t="shared" si="3"/>
        <v>761970.71564000007</v>
      </c>
    </row>
    <row r="235" spans="1:8" ht="17.25" customHeight="1" x14ac:dyDescent="0.3">
      <c r="A235" s="119" t="s">
        <v>443</v>
      </c>
      <c r="B235" s="120"/>
      <c r="C235" s="14" t="s">
        <v>413</v>
      </c>
      <c r="D235" s="121" t="s">
        <v>709</v>
      </c>
      <c r="E235" s="122"/>
      <c r="F235" s="2">
        <v>764387.9</v>
      </c>
      <c r="G235" s="2">
        <v>2417.1843599999997</v>
      </c>
      <c r="H235" s="3">
        <f t="shared" si="3"/>
        <v>761970.71564000007</v>
      </c>
    </row>
    <row r="236" spans="1:8" ht="30.75" customHeight="1" x14ac:dyDescent="0.3">
      <c r="A236" s="114" t="s">
        <v>710</v>
      </c>
      <c r="B236" s="115"/>
      <c r="C236" s="13" t="s">
        <v>413</v>
      </c>
      <c r="D236" s="118" t="s">
        <v>711</v>
      </c>
      <c r="E236" s="117"/>
      <c r="F236" s="4">
        <v>18324.953739999997</v>
      </c>
      <c r="G236" s="4">
        <v>1596.4</v>
      </c>
      <c r="H236" s="5">
        <f t="shared" si="3"/>
        <v>16728.553739999996</v>
      </c>
    </row>
    <row r="237" spans="1:8" ht="45" customHeight="1" x14ac:dyDescent="0.3">
      <c r="A237" s="114" t="s">
        <v>420</v>
      </c>
      <c r="B237" s="115"/>
      <c r="C237" s="13" t="s">
        <v>413</v>
      </c>
      <c r="D237" s="118" t="s">
        <v>712</v>
      </c>
      <c r="E237" s="117"/>
      <c r="F237" s="4">
        <v>1211.85274</v>
      </c>
      <c r="G237" s="4">
        <v>0</v>
      </c>
      <c r="H237" s="5">
        <f t="shared" si="3"/>
        <v>1211.85274</v>
      </c>
    </row>
    <row r="238" spans="1:8" ht="35.25" customHeight="1" x14ac:dyDescent="0.3">
      <c r="A238" s="114" t="s">
        <v>512</v>
      </c>
      <c r="B238" s="115"/>
      <c r="C238" s="13" t="s">
        <v>413</v>
      </c>
      <c r="D238" s="118" t="s">
        <v>713</v>
      </c>
      <c r="E238" s="117"/>
      <c r="F238" s="4">
        <v>1211.85274</v>
      </c>
      <c r="G238" s="4">
        <v>0</v>
      </c>
      <c r="H238" s="5">
        <f t="shared" si="3"/>
        <v>1211.85274</v>
      </c>
    </row>
    <row r="239" spans="1:8" ht="21" customHeight="1" x14ac:dyDescent="0.3">
      <c r="A239" s="119" t="s">
        <v>514</v>
      </c>
      <c r="B239" s="120"/>
      <c r="C239" s="14" t="s">
        <v>413</v>
      </c>
      <c r="D239" s="121" t="s">
        <v>714</v>
      </c>
      <c r="E239" s="122"/>
      <c r="F239" s="2">
        <v>847.99151000000006</v>
      </c>
      <c r="G239" s="2">
        <v>0</v>
      </c>
      <c r="H239" s="3">
        <f t="shared" si="3"/>
        <v>847.99151000000006</v>
      </c>
    </row>
    <row r="240" spans="1:8" ht="45" customHeight="1" x14ac:dyDescent="0.3">
      <c r="A240" s="119" t="s">
        <v>518</v>
      </c>
      <c r="B240" s="120"/>
      <c r="C240" s="14" t="s">
        <v>413</v>
      </c>
      <c r="D240" s="121" t="s">
        <v>715</v>
      </c>
      <c r="E240" s="122"/>
      <c r="F240" s="2">
        <v>363.86122999999998</v>
      </c>
      <c r="G240" s="2">
        <v>0</v>
      </c>
      <c r="H240" s="3">
        <f t="shared" si="3"/>
        <v>363.86122999999998</v>
      </c>
    </row>
    <row r="241" spans="1:8" ht="35.25" customHeight="1" x14ac:dyDescent="0.3">
      <c r="A241" s="114" t="s">
        <v>439</v>
      </c>
      <c r="B241" s="115"/>
      <c r="C241" s="13" t="s">
        <v>413</v>
      </c>
      <c r="D241" s="118" t="s">
        <v>716</v>
      </c>
      <c r="E241" s="117"/>
      <c r="F241" s="4">
        <v>17113.100999999999</v>
      </c>
      <c r="G241" s="4">
        <v>1596.4</v>
      </c>
      <c r="H241" s="5">
        <f t="shared" si="3"/>
        <v>15516.700999999999</v>
      </c>
    </row>
    <row r="242" spans="1:8" ht="45" customHeight="1" x14ac:dyDescent="0.3">
      <c r="A242" s="114" t="s">
        <v>441</v>
      </c>
      <c r="B242" s="115"/>
      <c r="C242" s="13" t="s">
        <v>413</v>
      </c>
      <c r="D242" s="118" t="s">
        <v>717</v>
      </c>
      <c r="E242" s="117"/>
      <c r="F242" s="4">
        <v>17113.100999999999</v>
      </c>
      <c r="G242" s="4">
        <v>1596.4</v>
      </c>
      <c r="H242" s="5">
        <f t="shared" si="3"/>
        <v>15516.700999999999</v>
      </c>
    </row>
    <row r="243" spans="1:8" ht="17.25" customHeight="1" x14ac:dyDescent="0.3">
      <c r="A243" s="119" t="s">
        <v>443</v>
      </c>
      <c r="B243" s="120"/>
      <c r="C243" s="14" t="s">
        <v>413</v>
      </c>
      <c r="D243" s="121" t="s">
        <v>718</v>
      </c>
      <c r="E243" s="122"/>
      <c r="F243" s="2">
        <v>17113.100999999999</v>
      </c>
      <c r="G243" s="2">
        <v>1596.4</v>
      </c>
      <c r="H243" s="3">
        <f t="shared" si="3"/>
        <v>15516.700999999999</v>
      </c>
    </row>
    <row r="244" spans="1:8" ht="33.75" customHeight="1" x14ac:dyDescent="0.3">
      <c r="A244" s="114" t="s">
        <v>719</v>
      </c>
      <c r="B244" s="115"/>
      <c r="C244" s="13" t="s">
        <v>413</v>
      </c>
      <c r="D244" s="118" t="s">
        <v>720</v>
      </c>
      <c r="E244" s="117"/>
      <c r="F244" s="4">
        <v>77565.399999999994</v>
      </c>
      <c r="G244" s="4">
        <v>14786.68208</v>
      </c>
      <c r="H244" s="5">
        <f t="shared" si="3"/>
        <v>62778.717919999996</v>
      </c>
    </row>
    <row r="245" spans="1:8" ht="45" customHeight="1" x14ac:dyDescent="0.3">
      <c r="A245" s="114" t="s">
        <v>420</v>
      </c>
      <c r="B245" s="115"/>
      <c r="C245" s="13" t="s">
        <v>413</v>
      </c>
      <c r="D245" s="118" t="s">
        <v>721</v>
      </c>
      <c r="E245" s="117"/>
      <c r="F245" s="4">
        <v>70180.399999999994</v>
      </c>
      <c r="G245" s="4">
        <v>13374.54</v>
      </c>
      <c r="H245" s="5">
        <f t="shared" si="3"/>
        <v>56805.859999999993</v>
      </c>
    </row>
    <row r="246" spans="1:8" ht="33.75" customHeight="1" x14ac:dyDescent="0.3">
      <c r="A246" s="114" t="s">
        <v>512</v>
      </c>
      <c r="B246" s="115"/>
      <c r="C246" s="13" t="s">
        <v>413</v>
      </c>
      <c r="D246" s="118" t="s">
        <v>722</v>
      </c>
      <c r="E246" s="117"/>
      <c r="F246" s="4">
        <v>70180.399999999994</v>
      </c>
      <c r="G246" s="4">
        <v>13374.54</v>
      </c>
      <c r="H246" s="5">
        <f t="shared" si="3"/>
        <v>56805.859999999993</v>
      </c>
    </row>
    <row r="247" spans="1:8" ht="21" customHeight="1" x14ac:dyDescent="0.3">
      <c r="A247" s="119" t="s">
        <v>514</v>
      </c>
      <c r="B247" s="120"/>
      <c r="C247" s="14" t="s">
        <v>413</v>
      </c>
      <c r="D247" s="121" t="s">
        <v>723</v>
      </c>
      <c r="E247" s="122"/>
      <c r="F247" s="2">
        <v>52826.6</v>
      </c>
      <c r="G247" s="2">
        <v>9909.2807799999991</v>
      </c>
      <c r="H247" s="3">
        <f t="shared" si="3"/>
        <v>42917.319219999998</v>
      </c>
    </row>
    <row r="248" spans="1:8" ht="31.5" customHeight="1" x14ac:dyDescent="0.3">
      <c r="A248" s="119" t="s">
        <v>516</v>
      </c>
      <c r="B248" s="120"/>
      <c r="C248" s="14" t="s">
        <v>413</v>
      </c>
      <c r="D248" s="121" t="s">
        <v>724</v>
      </c>
      <c r="E248" s="122"/>
      <c r="F248" s="2">
        <v>1795.2</v>
      </c>
      <c r="G248" s="2">
        <v>0</v>
      </c>
      <c r="H248" s="3">
        <f t="shared" si="3"/>
        <v>1795.2</v>
      </c>
    </row>
    <row r="249" spans="1:8" ht="45" customHeight="1" x14ac:dyDescent="0.3">
      <c r="A249" s="119" t="s">
        <v>518</v>
      </c>
      <c r="B249" s="120"/>
      <c r="C249" s="14" t="s">
        <v>413</v>
      </c>
      <c r="D249" s="121" t="s">
        <v>725</v>
      </c>
      <c r="E249" s="122"/>
      <c r="F249" s="2">
        <v>15558.6</v>
      </c>
      <c r="G249" s="2">
        <v>3465.2592200000004</v>
      </c>
      <c r="H249" s="3">
        <f t="shared" si="3"/>
        <v>12093.34078</v>
      </c>
    </row>
    <row r="250" spans="1:8" ht="35.25" customHeight="1" x14ac:dyDescent="0.3">
      <c r="A250" s="114" t="s">
        <v>439</v>
      </c>
      <c r="B250" s="115"/>
      <c r="C250" s="13" t="s">
        <v>413</v>
      </c>
      <c r="D250" s="118" t="s">
        <v>726</v>
      </c>
      <c r="E250" s="117"/>
      <c r="F250" s="4">
        <v>7385</v>
      </c>
      <c r="G250" s="4">
        <v>1412.1420800000001</v>
      </c>
      <c r="H250" s="5">
        <f t="shared" si="3"/>
        <v>5972.8579200000004</v>
      </c>
    </row>
    <row r="251" spans="1:8" ht="45" customHeight="1" x14ac:dyDescent="0.3">
      <c r="A251" s="114" t="s">
        <v>441</v>
      </c>
      <c r="B251" s="115"/>
      <c r="C251" s="13" t="s">
        <v>413</v>
      </c>
      <c r="D251" s="118" t="s">
        <v>727</v>
      </c>
      <c r="E251" s="117"/>
      <c r="F251" s="4">
        <v>7385</v>
      </c>
      <c r="G251" s="4">
        <v>1412.1420800000001</v>
      </c>
      <c r="H251" s="5">
        <f t="shared" si="3"/>
        <v>5972.8579200000004</v>
      </c>
    </row>
    <row r="252" spans="1:8" ht="17.25" customHeight="1" x14ac:dyDescent="0.3">
      <c r="A252" s="119" t="s">
        <v>443</v>
      </c>
      <c r="B252" s="120"/>
      <c r="C252" s="14" t="s">
        <v>413</v>
      </c>
      <c r="D252" s="121" t="s">
        <v>728</v>
      </c>
      <c r="E252" s="122"/>
      <c r="F252" s="2">
        <v>7385</v>
      </c>
      <c r="G252" s="2">
        <v>1412.1420800000001</v>
      </c>
      <c r="H252" s="3">
        <f t="shared" si="3"/>
        <v>5972.8579200000004</v>
      </c>
    </row>
    <row r="253" spans="1:8" ht="13.5" customHeight="1" x14ac:dyDescent="0.3">
      <c r="A253" s="114" t="s">
        <v>729</v>
      </c>
      <c r="B253" s="115"/>
      <c r="C253" s="13" t="s">
        <v>413</v>
      </c>
      <c r="D253" s="118" t="s">
        <v>730</v>
      </c>
      <c r="E253" s="117"/>
      <c r="F253" s="4">
        <v>15719575.58262</v>
      </c>
      <c r="G253" s="4">
        <v>2852375.5905900002</v>
      </c>
      <c r="H253" s="5">
        <f t="shared" si="3"/>
        <v>12867199.99203</v>
      </c>
    </row>
    <row r="254" spans="1:8" ht="15.75" customHeight="1" x14ac:dyDescent="0.3">
      <c r="A254" s="114" t="s">
        <v>731</v>
      </c>
      <c r="B254" s="115"/>
      <c r="C254" s="13" t="s">
        <v>413</v>
      </c>
      <c r="D254" s="118" t="s">
        <v>732</v>
      </c>
      <c r="E254" s="117"/>
      <c r="F254" s="4">
        <v>5596473.4786899993</v>
      </c>
      <c r="G254" s="4">
        <v>995073.51486</v>
      </c>
      <c r="H254" s="5">
        <f t="shared" si="3"/>
        <v>4601399.9638299998</v>
      </c>
    </row>
    <row r="255" spans="1:8" ht="45" customHeight="1" x14ac:dyDescent="0.3">
      <c r="A255" s="114" t="s">
        <v>439</v>
      </c>
      <c r="B255" s="115"/>
      <c r="C255" s="13" t="s">
        <v>413</v>
      </c>
      <c r="D255" s="118" t="s">
        <v>733</v>
      </c>
      <c r="E255" s="117"/>
      <c r="F255" s="4">
        <v>45817.155570000003</v>
      </c>
      <c r="G255" s="4">
        <v>7148.3588799999998</v>
      </c>
      <c r="H255" s="5">
        <f t="shared" si="3"/>
        <v>38668.796690000003</v>
      </c>
    </row>
    <row r="256" spans="1:8" ht="45" customHeight="1" x14ac:dyDescent="0.3">
      <c r="A256" s="114" t="s">
        <v>441</v>
      </c>
      <c r="B256" s="115"/>
      <c r="C256" s="13" t="s">
        <v>413</v>
      </c>
      <c r="D256" s="118" t="s">
        <v>734</v>
      </c>
      <c r="E256" s="117"/>
      <c r="F256" s="4">
        <v>45817.155570000003</v>
      </c>
      <c r="G256" s="4">
        <v>7148.3588799999998</v>
      </c>
      <c r="H256" s="5">
        <f t="shared" si="3"/>
        <v>38668.796690000003</v>
      </c>
    </row>
    <row r="257" spans="1:8" ht="45" customHeight="1" x14ac:dyDescent="0.3">
      <c r="A257" s="119" t="s">
        <v>492</v>
      </c>
      <c r="B257" s="120"/>
      <c r="C257" s="14" t="s">
        <v>413</v>
      </c>
      <c r="D257" s="121" t="s">
        <v>735</v>
      </c>
      <c r="E257" s="122"/>
      <c r="F257" s="2">
        <v>24002.99253</v>
      </c>
      <c r="G257" s="2">
        <v>7148.3588799999998</v>
      </c>
      <c r="H257" s="3">
        <f t="shared" si="3"/>
        <v>16854.63365</v>
      </c>
    </row>
    <row r="258" spans="1:8" ht="17.25" customHeight="1" x14ac:dyDescent="0.3">
      <c r="A258" s="119" t="s">
        <v>443</v>
      </c>
      <c r="B258" s="120"/>
      <c r="C258" s="14" t="s">
        <v>413</v>
      </c>
      <c r="D258" s="121" t="s">
        <v>736</v>
      </c>
      <c r="E258" s="122"/>
      <c r="F258" s="2">
        <v>21814.163039999999</v>
      </c>
      <c r="G258" s="2">
        <v>0</v>
      </c>
      <c r="H258" s="3">
        <f t="shared" si="3"/>
        <v>21814.163039999999</v>
      </c>
    </row>
    <row r="259" spans="1:8" ht="45" customHeight="1" x14ac:dyDescent="0.3">
      <c r="A259" s="114" t="s">
        <v>538</v>
      </c>
      <c r="B259" s="115"/>
      <c r="C259" s="13" t="s">
        <v>413</v>
      </c>
      <c r="D259" s="118" t="s">
        <v>737</v>
      </c>
      <c r="E259" s="117"/>
      <c r="F259" s="4">
        <v>5550656.3231199998</v>
      </c>
      <c r="G259" s="4">
        <v>987925.15598000004</v>
      </c>
      <c r="H259" s="5">
        <f t="shared" si="3"/>
        <v>4562731.1671399996</v>
      </c>
    </row>
    <row r="260" spans="1:8" ht="20.25" customHeight="1" x14ac:dyDescent="0.3">
      <c r="A260" s="114" t="s">
        <v>540</v>
      </c>
      <c r="B260" s="115"/>
      <c r="C260" s="13" t="s">
        <v>413</v>
      </c>
      <c r="D260" s="118" t="s">
        <v>738</v>
      </c>
      <c r="E260" s="117"/>
      <c r="F260" s="4">
        <v>4657549.1309899995</v>
      </c>
      <c r="G260" s="4">
        <v>822225.63527999993</v>
      </c>
      <c r="H260" s="5">
        <f t="shared" si="3"/>
        <v>3835323.4957099995</v>
      </c>
    </row>
    <row r="261" spans="1:8" ht="45" customHeight="1" x14ac:dyDescent="0.3">
      <c r="A261" s="119" t="s">
        <v>542</v>
      </c>
      <c r="B261" s="120"/>
      <c r="C261" s="14" t="s">
        <v>413</v>
      </c>
      <c r="D261" s="121" t="s">
        <v>739</v>
      </c>
      <c r="E261" s="122"/>
      <c r="F261" s="2">
        <v>4497570.8309899997</v>
      </c>
      <c r="G261" s="2">
        <v>805129.73770000006</v>
      </c>
      <c r="H261" s="3">
        <f t="shared" ref="H261:H324" si="4">F261-G261</f>
        <v>3692441.0932899998</v>
      </c>
    </row>
    <row r="262" spans="1:8" ht="21.75" customHeight="1" x14ac:dyDescent="0.3">
      <c r="A262" s="119" t="s">
        <v>544</v>
      </c>
      <c r="B262" s="120"/>
      <c r="C262" s="14" t="s">
        <v>413</v>
      </c>
      <c r="D262" s="121" t="s">
        <v>740</v>
      </c>
      <c r="E262" s="122"/>
      <c r="F262" s="2">
        <v>159978.29999999999</v>
      </c>
      <c r="G262" s="2">
        <v>17095.897579999997</v>
      </c>
      <c r="H262" s="3">
        <f t="shared" si="4"/>
        <v>142882.40242</v>
      </c>
    </row>
    <row r="263" spans="1:8" ht="18" customHeight="1" x14ac:dyDescent="0.3">
      <c r="A263" s="114" t="s">
        <v>546</v>
      </c>
      <c r="B263" s="115"/>
      <c r="C263" s="13" t="s">
        <v>413</v>
      </c>
      <c r="D263" s="118" t="s">
        <v>741</v>
      </c>
      <c r="E263" s="117"/>
      <c r="F263" s="4">
        <v>893107.19212999998</v>
      </c>
      <c r="G263" s="4">
        <v>165699.52069999999</v>
      </c>
      <c r="H263" s="5">
        <f t="shared" si="4"/>
        <v>727407.67142999999</v>
      </c>
    </row>
    <row r="264" spans="1:8" ht="45" customHeight="1" x14ac:dyDescent="0.3">
      <c r="A264" s="119" t="s">
        <v>548</v>
      </c>
      <c r="B264" s="120"/>
      <c r="C264" s="14" t="s">
        <v>413</v>
      </c>
      <c r="D264" s="121" t="s">
        <v>742</v>
      </c>
      <c r="E264" s="122"/>
      <c r="F264" s="2">
        <v>868092.59213</v>
      </c>
      <c r="G264" s="2">
        <v>162572.10021999999</v>
      </c>
      <c r="H264" s="3">
        <f t="shared" si="4"/>
        <v>705520.49190999998</v>
      </c>
    </row>
    <row r="265" spans="1:8" ht="21.75" customHeight="1" x14ac:dyDescent="0.3">
      <c r="A265" s="119" t="s">
        <v>550</v>
      </c>
      <c r="B265" s="120"/>
      <c r="C265" s="14" t="s">
        <v>413</v>
      </c>
      <c r="D265" s="121" t="s">
        <v>743</v>
      </c>
      <c r="E265" s="122"/>
      <c r="F265" s="2">
        <v>25014.6</v>
      </c>
      <c r="G265" s="2">
        <v>3127.4204799999998</v>
      </c>
      <c r="H265" s="3">
        <f t="shared" si="4"/>
        <v>21887.179519999998</v>
      </c>
    </row>
    <row r="266" spans="1:8" ht="15.75" customHeight="1" x14ac:dyDescent="0.3">
      <c r="A266" s="114" t="s">
        <v>744</v>
      </c>
      <c r="B266" s="115"/>
      <c r="C266" s="13" t="s">
        <v>413</v>
      </c>
      <c r="D266" s="118" t="s">
        <v>745</v>
      </c>
      <c r="E266" s="117"/>
      <c r="F266" s="4">
        <v>7053327.6996299997</v>
      </c>
      <c r="G266" s="4">
        <v>1306544.64955</v>
      </c>
      <c r="H266" s="5">
        <f t="shared" si="4"/>
        <v>5746783.0500799995</v>
      </c>
    </row>
    <row r="267" spans="1:8" ht="39.75" customHeight="1" x14ac:dyDescent="0.3">
      <c r="A267" s="114" t="s">
        <v>439</v>
      </c>
      <c r="B267" s="115"/>
      <c r="C267" s="13" t="s">
        <v>413</v>
      </c>
      <c r="D267" s="118" t="s">
        <v>746</v>
      </c>
      <c r="E267" s="117"/>
      <c r="F267" s="4">
        <v>110811.82424</v>
      </c>
      <c r="G267" s="4">
        <v>63426.92424</v>
      </c>
      <c r="H267" s="5">
        <f t="shared" si="4"/>
        <v>47384.9</v>
      </c>
    </row>
    <row r="268" spans="1:8" ht="45" customHeight="1" x14ac:dyDescent="0.3">
      <c r="A268" s="114" t="s">
        <v>441</v>
      </c>
      <c r="B268" s="115"/>
      <c r="C268" s="13" t="s">
        <v>413</v>
      </c>
      <c r="D268" s="118" t="s">
        <v>747</v>
      </c>
      <c r="E268" s="117"/>
      <c r="F268" s="4">
        <v>110811.82424</v>
      </c>
      <c r="G268" s="4">
        <v>63426.92424</v>
      </c>
      <c r="H268" s="5">
        <f t="shared" si="4"/>
        <v>47384.9</v>
      </c>
    </row>
    <row r="269" spans="1:8" ht="45" customHeight="1" x14ac:dyDescent="0.3">
      <c r="A269" s="119" t="s">
        <v>492</v>
      </c>
      <c r="B269" s="120"/>
      <c r="C269" s="14" t="s">
        <v>413</v>
      </c>
      <c r="D269" s="121" t="s">
        <v>748</v>
      </c>
      <c r="E269" s="122"/>
      <c r="F269" s="2">
        <v>70764.224239999996</v>
      </c>
      <c r="G269" s="2">
        <v>63426.92424</v>
      </c>
      <c r="H269" s="3">
        <f t="shared" si="4"/>
        <v>7337.2999999999956</v>
      </c>
    </row>
    <row r="270" spans="1:8" ht="17.25" customHeight="1" x14ac:dyDescent="0.3">
      <c r="A270" s="119" t="s">
        <v>443</v>
      </c>
      <c r="B270" s="120"/>
      <c r="C270" s="14" t="s">
        <v>413</v>
      </c>
      <c r="D270" s="121" t="s">
        <v>749</v>
      </c>
      <c r="E270" s="122"/>
      <c r="F270" s="2">
        <v>40047.599999999999</v>
      </c>
      <c r="G270" s="2">
        <v>0</v>
      </c>
      <c r="H270" s="3">
        <f t="shared" si="4"/>
        <v>40047.599999999999</v>
      </c>
    </row>
    <row r="271" spans="1:8" ht="45" customHeight="1" x14ac:dyDescent="0.3">
      <c r="A271" s="114" t="s">
        <v>538</v>
      </c>
      <c r="B271" s="115"/>
      <c r="C271" s="13" t="s">
        <v>413</v>
      </c>
      <c r="D271" s="118" t="s">
        <v>750</v>
      </c>
      <c r="E271" s="117"/>
      <c r="F271" s="4">
        <v>6942515.8753900006</v>
      </c>
      <c r="G271" s="4">
        <v>1243117.7253099999</v>
      </c>
      <c r="H271" s="5">
        <f t="shared" si="4"/>
        <v>5699398.150080001</v>
      </c>
    </row>
    <row r="272" spans="1:8" ht="18" customHeight="1" x14ac:dyDescent="0.3">
      <c r="A272" s="114" t="s">
        <v>540</v>
      </c>
      <c r="B272" s="115"/>
      <c r="C272" s="13" t="s">
        <v>413</v>
      </c>
      <c r="D272" s="118" t="s">
        <v>751</v>
      </c>
      <c r="E272" s="117"/>
      <c r="F272" s="4">
        <v>6614352.11723</v>
      </c>
      <c r="G272" s="4">
        <v>1181774.4585499999</v>
      </c>
      <c r="H272" s="5">
        <f t="shared" si="4"/>
        <v>5432577.6586800003</v>
      </c>
    </row>
    <row r="273" spans="1:8" ht="45" customHeight="1" x14ac:dyDescent="0.3">
      <c r="A273" s="119" t="s">
        <v>542</v>
      </c>
      <c r="B273" s="120"/>
      <c r="C273" s="14" t="s">
        <v>413</v>
      </c>
      <c r="D273" s="121" t="s">
        <v>752</v>
      </c>
      <c r="E273" s="122"/>
      <c r="F273" s="2">
        <v>6480220.04323</v>
      </c>
      <c r="G273" s="2">
        <v>1169325.85568</v>
      </c>
      <c r="H273" s="3">
        <f t="shared" si="4"/>
        <v>5310894.1875499999</v>
      </c>
    </row>
    <row r="274" spans="1:8" ht="21.75" customHeight="1" x14ac:dyDescent="0.3">
      <c r="A274" s="119" t="s">
        <v>544</v>
      </c>
      <c r="B274" s="120"/>
      <c r="C274" s="14" t="s">
        <v>413</v>
      </c>
      <c r="D274" s="121" t="s">
        <v>753</v>
      </c>
      <c r="E274" s="122"/>
      <c r="F274" s="2">
        <v>134132.07399999999</v>
      </c>
      <c r="G274" s="2">
        <v>12448.602869999999</v>
      </c>
      <c r="H274" s="3">
        <f t="shared" si="4"/>
        <v>121683.47112999999</v>
      </c>
    </row>
    <row r="275" spans="1:8" ht="18" customHeight="1" x14ac:dyDescent="0.3">
      <c r="A275" s="114" t="s">
        <v>546</v>
      </c>
      <c r="B275" s="115"/>
      <c r="C275" s="13" t="s">
        <v>413</v>
      </c>
      <c r="D275" s="118" t="s">
        <v>754</v>
      </c>
      <c r="E275" s="117"/>
      <c r="F275" s="4">
        <v>328163.75816000003</v>
      </c>
      <c r="G275" s="4">
        <v>61343.266759999999</v>
      </c>
      <c r="H275" s="5">
        <f t="shared" si="4"/>
        <v>266820.49140000006</v>
      </c>
    </row>
    <row r="276" spans="1:8" ht="45" customHeight="1" x14ac:dyDescent="0.3">
      <c r="A276" s="119" t="s">
        <v>548</v>
      </c>
      <c r="B276" s="120"/>
      <c r="C276" s="14" t="s">
        <v>413</v>
      </c>
      <c r="D276" s="121" t="s">
        <v>755</v>
      </c>
      <c r="E276" s="122"/>
      <c r="F276" s="2">
        <v>322432.55816000002</v>
      </c>
      <c r="G276" s="2">
        <v>60938.894759999996</v>
      </c>
      <c r="H276" s="3">
        <f t="shared" si="4"/>
        <v>261493.66340000002</v>
      </c>
    </row>
    <row r="277" spans="1:8" ht="19.5" customHeight="1" x14ac:dyDescent="0.3">
      <c r="A277" s="119" t="s">
        <v>550</v>
      </c>
      <c r="B277" s="120"/>
      <c r="C277" s="14" t="s">
        <v>413</v>
      </c>
      <c r="D277" s="121" t="s">
        <v>756</v>
      </c>
      <c r="E277" s="122"/>
      <c r="F277" s="2">
        <v>5731.2</v>
      </c>
      <c r="G277" s="2">
        <v>404.37200000000001</v>
      </c>
      <c r="H277" s="3">
        <f t="shared" si="4"/>
        <v>5326.8279999999995</v>
      </c>
    </row>
    <row r="278" spans="1:8" ht="24.75" customHeight="1" x14ac:dyDescent="0.3">
      <c r="A278" s="114" t="s">
        <v>757</v>
      </c>
      <c r="B278" s="115"/>
      <c r="C278" s="13" t="s">
        <v>413</v>
      </c>
      <c r="D278" s="118" t="s">
        <v>758</v>
      </c>
      <c r="E278" s="117"/>
      <c r="F278" s="4">
        <v>2024000.4985</v>
      </c>
      <c r="G278" s="4">
        <v>396286.95741999999</v>
      </c>
      <c r="H278" s="5">
        <f t="shared" si="4"/>
        <v>1627713.5410799999</v>
      </c>
    </row>
    <row r="279" spans="1:8" ht="45" customHeight="1" x14ac:dyDescent="0.3">
      <c r="A279" s="114" t="s">
        <v>439</v>
      </c>
      <c r="B279" s="115"/>
      <c r="C279" s="13" t="s">
        <v>413</v>
      </c>
      <c r="D279" s="118" t="s">
        <v>759</v>
      </c>
      <c r="E279" s="117"/>
      <c r="F279" s="4">
        <v>142025.84299</v>
      </c>
      <c r="G279" s="4">
        <v>42391.242989999999</v>
      </c>
      <c r="H279" s="5">
        <f t="shared" si="4"/>
        <v>99634.6</v>
      </c>
    </row>
    <row r="280" spans="1:8" ht="45" customHeight="1" x14ac:dyDescent="0.3">
      <c r="A280" s="114" t="s">
        <v>441</v>
      </c>
      <c r="B280" s="115"/>
      <c r="C280" s="13" t="s">
        <v>413</v>
      </c>
      <c r="D280" s="118" t="s">
        <v>760</v>
      </c>
      <c r="E280" s="117"/>
      <c r="F280" s="4">
        <v>142025.84299</v>
      </c>
      <c r="G280" s="4">
        <v>42391.242989999999</v>
      </c>
      <c r="H280" s="5">
        <f t="shared" si="4"/>
        <v>99634.6</v>
      </c>
    </row>
    <row r="281" spans="1:8" ht="45" customHeight="1" x14ac:dyDescent="0.3">
      <c r="A281" s="119" t="s">
        <v>492</v>
      </c>
      <c r="B281" s="120"/>
      <c r="C281" s="14" t="s">
        <v>413</v>
      </c>
      <c r="D281" s="121" t="s">
        <v>761</v>
      </c>
      <c r="E281" s="122"/>
      <c r="F281" s="2">
        <v>128543</v>
      </c>
      <c r="G281" s="2">
        <v>42325.1</v>
      </c>
      <c r="H281" s="3">
        <f t="shared" si="4"/>
        <v>86217.9</v>
      </c>
    </row>
    <row r="282" spans="1:8" ht="17.25" customHeight="1" x14ac:dyDescent="0.3">
      <c r="A282" s="119" t="s">
        <v>443</v>
      </c>
      <c r="B282" s="120"/>
      <c r="C282" s="14" t="s">
        <v>413</v>
      </c>
      <c r="D282" s="121" t="s">
        <v>762</v>
      </c>
      <c r="E282" s="122"/>
      <c r="F282" s="2">
        <v>13416.7</v>
      </c>
      <c r="G282" s="2">
        <v>0</v>
      </c>
      <c r="H282" s="3">
        <f t="shared" si="4"/>
        <v>13416.7</v>
      </c>
    </row>
    <row r="283" spans="1:8" ht="22.5" customHeight="1" x14ac:dyDescent="0.3">
      <c r="A283" s="119" t="s">
        <v>461</v>
      </c>
      <c r="B283" s="120"/>
      <c r="C283" s="14" t="s">
        <v>413</v>
      </c>
      <c r="D283" s="121" t="s">
        <v>763</v>
      </c>
      <c r="E283" s="122"/>
      <c r="F283" s="2">
        <v>66.142990000000012</v>
      </c>
      <c r="G283" s="2">
        <v>66.142990000000012</v>
      </c>
      <c r="H283" s="3">
        <f t="shared" si="4"/>
        <v>0</v>
      </c>
    </row>
    <row r="284" spans="1:8" ht="45" customHeight="1" x14ac:dyDescent="0.3">
      <c r="A284" s="114" t="s">
        <v>538</v>
      </c>
      <c r="B284" s="115"/>
      <c r="C284" s="13" t="s">
        <v>413</v>
      </c>
      <c r="D284" s="118" t="s">
        <v>764</v>
      </c>
      <c r="E284" s="117"/>
      <c r="F284" s="4">
        <v>1881690.5555100001</v>
      </c>
      <c r="G284" s="4">
        <v>353895.71442999999</v>
      </c>
      <c r="H284" s="5">
        <f t="shared" si="4"/>
        <v>1527794.8410800002</v>
      </c>
    </row>
    <row r="285" spans="1:8" ht="21.75" customHeight="1" x14ac:dyDescent="0.3">
      <c r="A285" s="114" t="s">
        <v>540</v>
      </c>
      <c r="B285" s="115"/>
      <c r="C285" s="13" t="s">
        <v>413</v>
      </c>
      <c r="D285" s="118" t="s">
        <v>765</v>
      </c>
      <c r="E285" s="117"/>
      <c r="F285" s="4">
        <v>1600227.5623599999</v>
      </c>
      <c r="G285" s="4">
        <v>294346.05179</v>
      </c>
      <c r="H285" s="5">
        <f t="shared" si="4"/>
        <v>1305881.5105699999</v>
      </c>
    </row>
    <row r="286" spans="1:8" ht="45" customHeight="1" x14ac:dyDescent="0.3">
      <c r="A286" s="119" t="s">
        <v>542</v>
      </c>
      <c r="B286" s="120"/>
      <c r="C286" s="14" t="s">
        <v>413</v>
      </c>
      <c r="D286" s="121" t="s">
        <v>766</v>
      </c>
      <c r="E286" s="122"/>
      <c r="F286" s="2">
        <v>1180374.24652</v>
      </c>
      <c r="G286" s="2">
        <v>213466.16756</v>
      </c>
      <c r="H286" s="3">
        <f t="shared" si="4"/>
        <v>966908.07896000007</v>
      </c>
    </row>
    <row r="287" spans="1:8" ht="21.75" customHeight="1" x14ac:dyDescent="0.3">
      <c r="A287" s="119" t="s">
        <v>544</v>
      </c>
      <c r="B287" s="120"/>
      <c r="C287" s="14" t="s">
        <v>413</v>
      </c>
      <c r="D287" s="121" t="s">
        <v>767</v>
      </c>
      <c r="E287" s="122"/>
      <c r="F287" s="2">
        <v>29029.19584</v>
      </c>
      <c r="G287" s="2">
        <v>1937.7100700000001</v>
      </c>
      <c r="H287" s="3">
        <f t="shared" si="4"/>
        <v>27091.485769999999</v>
      </c>
    </row>
    <row r="288" spans="1:8" ht="45" customHeight="1" x14ac:dyDescent="0.3">
      <c r="A288" s="119" t="s">
        <v>768</v>
      </c>
      <c r="B288" s="120"/>
      <c r="C288" s="14" t="s">
        <v>413</v>
      </c>
      <c r="D288" s="121" t="s">
        <v>769</v>
      </c>
      <c r="E288" s="122"/>
      <c r="F288" s="2">
        <v>389249.12</v>
      </c>
      <c r="G288" s="2">
        <v>78804.863900000011</v>
      </c>
      <c r="H288" s="3">
        <f t="shared" si="4"/>
        <v>310444.2561</v>
      </c>
    </row>
    <row r="289" spans="1:8" ht="45" customHeight="1" x14ac:dyDescent="0.3">
      <c r="A289" s="119" t="s">
        <v>770</v>
      </c>
      <c r="B289" s="120"/>
      <c r="C289" s="14" t="s">
        <v>413</v>
      </c>
      <c r="D289" s="121" t="s">
        <v>771</v>
      </c>
      <c r="E289" s="122"/>
      <c r="F289" s="2">
        <v>1575</v>
      </c>
      <c r="G289" s="2">
        <v>137.31026</v>
      </c>
      <c r="H289" s="3">
        <f t="shared" si="4"/>
        <v>1437.68974</v>
      </c>
    </row>
    <row r="290" spans="1:8" ht="18" customHeight="1" x14ac:dyDescent="0.3">
      <c r="A290" s="114" t="s">
        <v>546</v>
      </c>
      <c r="B290" s="115"/>
      <c r="C290" s="13" t="s">
        <v>413</v>
      </c>
      <c r="D290" s="118" t="s">
        <v>772</v>
      </c>
      <c r="E290" s="117"/>
      <c r="F290" s="4">
        <v>281162.99314999999</v>
      </c>
      <c r="G290" s="4">
        <v>59549.662640000002</v>
      </c>
      <c r="H290" s="5">
        <f t="shared" si="4"/>
        <v>221613.33051</v>
      </c>
    </row>
    <row r="291" spans="1:8" ht="45" customHeight="1" x14ac:dyDescent="0.3">
      <c r="A291" s="119" t="s">
        <v>548</v>
      </c>
      <c r="B291" s="120"/>
      <c r="C291" s="14" t="s">
        <v>413</v>
      </c>
      <c r="D291" s="121" t="s">
        <v>773</v>
      </c>
      <c r="E291" s="122"/>
      <c r="F291" s="2">
        <v>181046.99314999999</v>
      </c>
      <c r="G291" s="2">
        <v>41643.696560000004</v>
      </c>
      <c r="H291" s="3">
        <f t="shared" si="4"/>
        <v>139403.29658999998</v>
      </c>
    </row>
    <row r="292" spans="1:8" ht="16.5" customHeight="1" x14ac:dyDescent="0.3">
      <c r="A292" s="119" t="s">
        <v>550</v>
      </c>
      <c r="B292" s="120"/>
      <c r="C292" s="14" t="s">
        <v>413</v>
      </c>
      <c r="D292" s="121" t="s">
        <v>774</v>
      </c>
      <c r="E292" s="122"/>
      <c r="F292" s="2">
        <v>5732.8</v>
      </c>
      <c r="G292" s="2">
        <v>646.82025999999996</v>
      </c>
      <c r="H292" s="3">
        <f t="shared" si="4"/>
        <v>5085.9797400000007</v>
      </c>
    </row>
    <row r="293" spans="1:8" ht="45" customHeight="1" x14ac:dyDescent="0.3">
      <c r="A293" s="119" t="s">
        <v>775</v>
      </c>
      <c r="B293" s="120"/>
      <c r="C293" s="14" t="s">
        <v>413</v>
      </c>
      <c r="D293" s="121" t="s">
        <v>776</v>
      </c>
      <c r="E293" s="122"/>
      <c r="F293" s="2">
        <v>94083.199999999997</v>
      </c>
      <c r="G293" s="2">
        <v>17259.145820000002</v>
      </c>
      <c r="H293" s="3">
        <f t="shared" si="4"/>
        <v>76824.054179999992</v>
      </c>
    </row>
    <row r="294" spans="1:8" ht="45" customHeight="1" x14ac:dyDescent="0.3">
      <c r="A294" s="119" t="s">
        <v>777</v>
      </c>
      <c r="B294" s="120"/>
      <c r="C294" s="14" t="s">
        <v>413</v>
      </c>
      <c r="D294" s="121" t="s">
        <v>778</v>
      </c>
      <c r="E294" s="122"/>
      <c r="F294" s="2">
        <v>300</v>
      </c>
      <c r="G294" s="2">
        <v>0</v>
      </c>
      <c r="H294" s="3">
        <f t="shared" si="4"/>
        <v>300</v>
      </c>
    </row>
    <row r="295" spans="1:8" ht="45" customHeight="1" x14ac:dyDescent="0.3">
      <c r="A295" s="114" t="s">
        <v>596</v>
      </c>
      <c r="B295" s="115"/>
      <c r="C295" s="13" t="s">
        <v>413</v>
      </c>
      <c r="D295" s="118" t="s">
        <v>779</v>
      </c>
      <c r="E295" s="117"/>
      <c r="F295" s="4">
        <v>300</v>
      </c>
      <c r="G295" s="4">
        <v>0</v>
      </c>
      <c r="H295" s="5">
        <f t="shared" si="4"/>
        <v>300</v>
      </c>
    </row>
    <row r="296" spans="1:8" ht="45" customHeight="1" x14ac:dyDescent="0.3">
      <c r="A296" s="119" t="s">
        <v>780</v>
      </c>
      <c r="B296" s="120"/>
      <c r="C296" s="14" t="s">
        <v>413</v>
      </c>
      <c r="D296" s="121" t="s">
        <v>781</v>
      </c>
      <c r="E296" s="122"/>
      <c r="F296" s="2">
        <v>300</v>
      </c>
      <c r="G296" s="2">
        <v>0</v>
      </c>
      <c r="H296" s="3">
        <f t="shared" si="4"/>
        <v>300</v>
      </c>
    </row>
    <row r="297" spans="1:8" ht="24.75" customHeight="1" x14ac:dyDescent="0.3">
      <c r="A297" s="114" t="s">
        <v>468</v>
      </c>
      <c r="B297" s="115"/>
      <c r="C297" s="13" t="s">
        <v>413</v>
      </c>
      <c r="D297" s="118" t="s">
        <v>782</v>
      </c>
      <c r="E297" s="117"/>
      <c r="F297" s="4">
        <v>284.10000000000002</v>
      </c>
      <c r="G297" s="4">
        <v>0</v>
      </c>
      <c r="H297" s="5">
        <f t="shared" si="4"/>
        <v>284.10000000000002</v>
      </c>
    </row>
    <row r="298" spans="1:8" ht="45" customHeight="1" x14ac:dyDescent="0.3">
      <c r="A298" s="114" t="s">
        <v>553</v>
      </c>
      <c r="B298" s="115"/>
      <c r="C298" s="13" t="s">
        <v>413</v>
      </c>
      <c r="D298" s="118" t="s">
        <v>783</v>
      </c>
      <c r="E298" s="117"/>
      <c r="F298" s="4">
        <v>284.10000000000002</v>
      </c>
      <c r="G298" s="4">
        <v>0</v>
      </c>
      <c r="H298" s="5">
        <f t="shared" si="4"/>
        <v>284.10000000000002</v>
      </c>
    </row>
    <row r="299" spans="1:8" ht="45" customHeight="1" x14ac:dyDescent="0.3">
      <c r="A299" s="119" t="s">
        <v>780</v>
      </c>
      <c r="B299" s="120"/>
      <c r="C299" s="14" t="s">
        <v>413</v>
      </c>
      <c r="D299" s="121" t="s">
        <v>784</v>
      </c>
      <c r="E299" s="122"/>
      <c r="F299" s="2">
        <v>284.10000000000002</v>
      </c>
      <c r="G299" s="2">
        <v>0</v>
      </c>
      <c r="H299" s="3">
        <f t="shared" si="4"/>
        <v>284.10000000000002</v>
      </c>
    </row>
    <row r="300" spans="1:8" ht="33" customHeight="1" x14ac:dyDescent="0.3">
      <c r="A300" s="114" t="s">
        <v>785</v>
      </c>
      <c r="B300" s="115"/>
      <c r="C300" s="13" t="s">
        <v>413</v>
      </c>
      <c r="D300" s="118" t="s">
        <v>786</v>
      </c>
      <c r="E300" s="117"/>
      <c r="F300" s="4">
        <v>2755.8</v>
      </c>
      <c r="G300" s="4">
        <v>298.76299999999998</v>
      </c>
      <c r="H300" s="5">
        <f t="shared" si="4"/>
        <v>2457.0370000000003</v>
      </c>
    </row>
    <row r="301" spans="1:8" ht="37.5" customHeight="1" x14ac:dyDescent="0.3">
      <c r="A301" s="114" t="s">
        <v>439</v>
      </c>
      <c r="B301" s="115"/>
      <c r="C301" s="13" t="s">
        <v>413</v>
      </c>
      <c r="D301" s="118" t="s">
        <v>787</v>
      </c>
      <c r="E301" s="117"/>
      <c r="F301" s="4">
        <v>2755.8</v>
      </c>
      <c r="G301" s="4">
        <v>298.76299999999998</v>
      </c>
      <c r="H301" s="5">
        <f t="shared" si="4"/>
        <v>2457.0370000000003</v>
      </c>
    </row>
    <row r="302" spans="1:8" ht="38.25" customHeight="1" x14ac:dyDescent="0.3">
      <c r="A302" s="119" t="s">
        <v>441</v>
      </c>
      <c r="B302" s="120"/>
      <c r="C302" s="14" t="s">
        <v>413</v>
      </c>
      <c r="D302" s="121" t="s">
        <v>788</v>
      </c>
      <c r="E302" s="122"/>
      <c r="F302" s="2">
        <v>2755.8</v>
      </c>
      <c r="G302" s="2">
        <v>298.76299999999998</v>
      </c>
      <c r="H302" s="3">
        <f t="shared" si="4"/>
        <v>2457.0370000000003</v>
      </c>
    </row>
    <row r="303" spans="1:8" ht="17.25" customHeight="1" x14ac:dyDescent="0.3">
      <c r="A303" s="119" t="s">
        <v>443</v>
      </c>
      <c r="B303" s="120"/>
      <c r="C303" s="14" t="s">
        <v>413</v>
      </c>
      <c r="D303" s="121" t="s">
        <v>789</v>
      </c>
      <c r="E303" s="122"/>
      <c r="F303" s="2">
        <v>2755.8</v>
      </c>
      <c r="G303" s="2">
        <v>298.76299999999998</v>
      </c>
      <c r="H303" s="3">
        <f t="shared" si="4"/>
        <v>2457.0370000000003</v>
      </c>
    </row>
    <row r="304" spans="1:8" ht="21" customHeight="1" x14ac:dyDescent="0.3">
      <c r="A304" s="114" t="s">
        <v>790</v>
      </c>
      <c r="B304" s="115"/>
      <c r="C304" s="13" t="s">
        <v>413</v>
      </c>
      <c r="D304" s="118" t="s">
        <v>791</v>
      </c>
      <c r="E304" s="117"/>
      <c r="F304" s="4">
        <v>170488.4039</v>
      </c>
      <c r="G304" s="4">
        <v>33963.223010000002</v>
      </c>
      <c r="H304" s="5">
        <f t="shared" si="4"/>
        <v>136525.18089000002</v>
      </c>
    </row>
    <row r="305" spans="1:8" ht="35.25" customHeight="1" x14ac:dyDescent="0.3">
      <c r="A305" s="114" t="s">
        <v>439</v>
      </c>
      <c r="B305" s="115"/>
      <c r="C305" s="13" t="s">
        <v>413</v>
      </c>
      <c r="D305" s="118" t="s">
        <v>792</v>
      </c>
      <c r="E305" s="117"/>
      <c r="F305" s="4">
        <v>6376.85</v>
      </c>
      <c r="G305" s="4">
        <v>2036.15</v>
      </c>
      <c r="H305" s="5">
        <f t="shared" si="4"/>
        <v>4340.7000000000007</v>
      </c>
    </row>
    <row r="306" spans="1:8" ht="45" customHeight="1" x14ac:dyDescent="0.3">
      <c r="A306" s="114" t="s">
        <v>441</v>
      </c>
      <c r="B306" s="115"/>
      <c r="C306" s="13" t="s">
        <v>413</v>
      </c>
      <c r="D306" s="118" t="s">
        <v>793</v>
      </c>
      <c r="E306" s="117"/>
      <c r="F306" s="4">
        <v>6376.85</v>
      </c>
      <c r="G306" s="4">
        <v>2036.15</v>
      </c>
      <c r="H306" s="5">
        <f t="shared" si="4"/>
        <v>4340.7000000000007</v>
      </c>
    </row>
    <row r="307" spans="1:8" ht="17.25" customHeight="1" x14ac:dyDescent="0.3">
      <c r="A307" s="119" t="s">
        <v>443</v>
      </c>
      <c r="B307" s="120"/>
      <c r="C307" s="14" t="s">
        <v>413</v>
      </c>
      <c r="D307" s="121" t="s">
        <v>794</v>
      </c>
      <c r="E307" s="122"/>
      <c r="F307" s="2">
        <v>6376.85</v>
      </c>
      <c r="G307" s="2">
        <v>2036.15</v>
      </c>
      <c r="H307" s="3">
        <f t="shared" si="4"/>
        <v>4340.7000000000007</v>
      </c>
    </row>
    <row r="308" spans="1:8" ht="28.5" customHeight="1" x14ac:dyDescent="0.3">
      <c r="A308" s="114" t="s">
        <v>445</v>
      </c>
      <c r="B308" s="115"/>
      <c r="C308" s="13" t="s">
        <v>413</v>
      </c>
      <c r="D308" s="118" t="s">
        <v>795</v>
      </c>
      <c r="E308" s="117"/>
      <c r="F308" s="4">
        <v>6708.9</v>
      </c>
      <c r="G308" s="4">
        <v>287.5</v>
      </c>
      <c r="H308" s="5">
        <f t="shared" si="4"/>
        <v>6421.4</v>
      </c>
    </row>
    <row r="309" spans="1:8" ht="13.5" customHeight="1" x14ac:dyDescent="0.3">
      <c r="A309" s="114" t="s">
        <v>796</v>
      </c>
      <c r="B309" s="115"/>
      <c r="C309" s="13" t="s">
        <v>413</v>
      </c>
      <c r="D309" s="118" t="s">
        <v>797</v>
      </c>
      <c r="E309" s="117"/>
      <c r="F309" s="4">
        <v>2587.5</v>
      </c>
      <c r="G309" s="4">
        <v>287.5</v>
      </c>
      <c r="H309" s="5">
        <f t="shared" si="4"/>
        <v>2300</v>
      </c>
    </row>
    <row r="310" spans="1:8" ht="17.25" customHeight="1" x14ac:dyDescent="0.3">
      <c r="A310" s="119" t="s">
        <v>466</v>
      </c>
      <c r="B310" s="120"/>
      <c r="C310" s="14" t="s">
        <v>413</v>
      </c>
      <c r="D310" s="121" t="s">
        <v>798</v>
      </c>
      <c r="E310" s="122"/>
      <c r="F310" s="2">
        <v>4121.3999999999996</v>
      </c>
      <c r="G310" s="2">
        <v>0</v>
      </c>
      <c r="H310" s="3">
        <f t="shared" si="4"/>
        <v>4121.3999999999996</v>
      </c>
    </row>
    <row r="311" spans="1:8" ht="45" customHeight="1" x14ac:dyDescent="0.3">
      <c r="A311" s="114" t="s">
        <v>538</v>
      </c>
      <c r="B311" s="115"/>
      <c r="C311" s="13" t="s">
        <v>413</v>
      </c>
      <c r="D311" s="118" t="s">
        <v>799</v>
      </c>
      <c r="E311" s="117"/>
      <c r="F311" s="4">
        <v>157402.6539</v>
      </c>
      <c r="G311" s="4">
        <v>31639.57301</v>
      </c>
      <c r="H311" s="5">
        <f t="shared" si="4"/>
        <v>125763.08089000001</v>
      </c>
    </row>
    <row r="312" spans="1:8" ht="21.75" customHeight="1" x14ac:dyDescent="0.3">
      <c r="A312" s="114" t="s">
        <v>540</v>
      </c>
      <c r="B312" s="115"/>
      <c r="C312" s="13" t="s">
        <v>413</v>
      </c>
      <c r="D312" s="118" t="s">
        <v>800</v>
      </c>
      <c r="E312" s="117"/>
      <c r="F312" s="4">
        <v>152623.70389999999</v>
      </c>
      <c r="G312" s="4">
        <v>30956.244010000002</v>
      </c>
      <c r="H312" s="5">
        <f t="shared" si="4"/>
        <v>121667.45989</v>
      </c>
    </row>
    <row r="313" spans="1:8" ht="45" customHeight="1" x14ac:dyDescent="0.3">
      <c r="A313" s="119" t="s">
        <v>542</v>
      </c>
      <c r="B313" s="120"/>
      <c r="C313" s="14" t="s">
        <v>413</v>
      </c>
      <c r="D313" s="121" t="s">
        <v>801</v>
      </c>
      <c r="E313" s="122"/>
      <c r="F313" s="2">
        <v>122353.70390000001</v>
      </c>
      <c r="G313" s="2">
        <v>18243.111659999999</v>
      </c>
      <c r="H313" s="3">
        <f t="shared" si="4"/>
        <v>104110.59224000001</v>
      </c>
    </row>
    <row r="314" spans="1:8" ht="21.75" customHeight="1" x14ac:dyDescent="0.3">
      <c r="A314" s="119" t="s">
        <v>544</v>
      </c>
      <c r="B314" s="120"/>
      <c r="C314" s="14" t="s">
        <v>413</v>
      </c>
      <c r="D314" s="121" t="s">
        <v>802</v>
      </c>
      <c r="E314" s="122"/>
      <c r="F314" s="2">
        <v>30270</v>
      </c>
      <c r="G314" s="2">
        <v>12713.13235</v>
      </c>
      <c r="H314" s="3">
        <f t="shared" si="4"/>
        <v>17556.86765</v>
      </c>
    </row>
    <row r="315" spans="1:8" ht="18" customHeight="1" x14ac:dyDescent="0.3">
      <c r="A315" s="114" t="s">
        <v>546</v>
      </c>
      <c r="B315" s="115"/>
      <c r="C315" s="13" t="s">
        <v>413</v>
      </c>
      <c r="D315" s="118" t="s">
        <v>803</v>
      </c>
      <c r="E315" s="117"/>
      <c r="F315" s="4">
        <v>907.15</v>
      </c>
      <c r="G315" s="4">
        <v>683.32899999999995</v>
      </c>
      <c r="H315" s="5">
        <f t="shared" si="4"/>
        <v>223.82100000000003</v>
      </c>
    </row>
    <row r="316" spans="1:8" ht="20.25" customHeight="1" x14ac:dyDescent="0.3">
      <c r="A316" s="119" t="s">
        <v>550</v>
      </c>
      <c r="B316" s="120"/>
      <c r="C316" s="14" t="s">
        <v>413</v>
      </c>
      <c r="D316" s="121" t="s">
        <v>804</v>
      </c>
      <c r="E316" s="122"/>
      <c r="F316" s="2">
        <v>907.15</v>
      </c>
      <c r="G316" s="2">
        <v>683.32899999999995</v>
      </c>
      <c r="H316" s="3">
        <f t="shared" si="4"/>
        <v>223.82100000000003</v>
      </c>
    </row>
    <row r="317" spans="1:8" ht="45" customHeight="1" x14ac:dyDescent="0.3">
      <c r="A317" s="114" t="s">
        <v>596</v>
      </c>
      <c r="B317" s="115"/>
      <c r="C317" s="13" t="s">
        <v>413</v>
      </c>
      <c r="D317" s="118" t="s">
        <v>805</v>
      </c>
      <c r="E317" s="117"/>
      <c r="F317" s="4">
        <v>3871.8</v>
      </c>
      <c r="G317" s="4">
        <v>0</v>
      </c>
      <c r="H317" s="5">
        <f t="shared" si="4"/>
        <v>3871.8</v>
      </c>
    </row>
    <row r="318" spans="1:8" ht="32.25" customHeight="1" x14ac:dyDescent="0.3">
      <c r="A318" s="119" t="s">
        <v>598</v>
      </c>
      <c r="B318" s="120"/>
      <c r="C318" s="14" t="s">
        <v>413</v>
      </c>
      <c r="D318" s="121" t="s">
        <v>806</v>
      </c>
      <c r="E318" s="122"/>
      <c r="F318" s="2">
        <v>3871.8</v>
      </c>
      <c r="G318" s="2">
        <v>0</v>
      </c>
      <c r="H318" s="3">
        <f t="shared" si="4"/>
        <v>3871.8</v>
      </c>
    </row>
    <row r="319" spans="1:8" ht="18" customHeight="1" x14ac:dyDescent="0.3">
      <c r="A319" s="114" t="s">
        <v>807</v>
      </c>
      <c r="B319" s="115"/>
      <c r="C319" s="13" t="s">
        <v>413</v>
      </c>
      <c r="D319" s="118" t="s">
        <v>808</v>
      </c>
      <c r="E319" s="117"/>
      <c r="F319" s="4">
        <v>872529.70189999999</v>
      </c>
      <c r="G319" s="4">
        <v>120208.48275</v>
      </c>
      <c r="H319" s="5">
        <f t="shared" si="4"/>
        <v>752321.21915000002</v>
      </c>
    </row>
    <row r="320" spans="1:8" ht="45" customHeight="1" x14ac:dyDescent="0.3">
      <c r="A320" s="114" t="s">
        <v>420</v>
      </c>
      <c r="B320" s="115"/>
      <c r="C320" s="13" t="s">
        <v>413</v>
      </c>
      <c r="D320" s="118" t="s">
        <v>809</v>
      </c>
      <c r="E320" s="117"/>
      <c r="F320" s="4">
        <v>499878.6</v>
      </c>
      <c r="G320" s="4">
        <v>106553.68236000001</v>
      </c>
      <c r="H320" s="5">
        <f t="shared" si="4"/>
        <v>393324.91764</v>
      </c>
    </row>
    <row r="321" spans="1:8" ht="32.25" customHeight="1" x14ac:dyDescent="0.3">
      <c r="A321" s="114" t="s">
        <v>512</v>
      </c>
      <c r="B321" s="115"/>
      <c r="C321" s="13" t="s">
        <v>413</v>
      </c>
      <c r="D321" s="118" t="s">
        <v>810</v>
      </c>
      <c r="E321" s="117"/>
      <c r="F321" s="4">
        <v>321629.8</v>
      </c>
      <c r="G321" s="4">
        <v>71220.685040000011</v>
      </c>
      <c r="H321" s="5">
        <f t="shared" si="4"/>
        <v>250409.11495999998</v>
      </c>
    </row>
    <row r="322" spans="1:8" ht="21" customHeight="1" x14ac:dyDescent="0.3">
      <c r="A322" s="119" t="s">
        <v>514</v>
      </c>
      <c r="B322" s="120"/>
      <c r="C322" s="14" t="s">
        <v>413</v>
      </c>
      <c r="D322" s="121" t="s">
        <v>811</v>
      </c>
      <c r="E322" s="122"/>
      <c r="F322" s="2">
        <v>239824.1</v>
      </c>
      <c r="G322" s="2">
        <v>51408.644690000001</v>
      </c>
      <c r="H322" s="3">
        <f t="shared" si="4"/>
        <v>188415.45530999999</v>
      </c>
    </row>
    <row r="323" spans="1:8" ht="31.5" customHeight="1" x14ac:dyDescent="0.3">
      <c r="A323" s="119" t="s">
        <v>516</v>
      </c>
      <c r="B323" s="120"/>
      <c r="C323" s="14" t="s">
        <v>413</v>
      </c>
      <c r="D323" s="121" t="s">
        <v>812</v>
      </c>
      <c r="E323" s="122"/>
      <c r="F323" s="2">
        <v>9913.6</v>
      </c>
      <c r="G323" s="2">
        <v>870.58668</v>
      </c>
      <c r="H323" s="3">
        <f t="shared" si="4"/>
        <v>9043.01332</v>
      </c>
    </row>
    <row r="324" spans="1:8" ht="45" customHeight="1" x14ac:dyDescent="0.3">
      <c r="A324" s="119" t="s">
        <v>518</v>
      </c>
      <c r="B324" s="120"/>
      <c r="C324" s="14" t="s">
        <v>413</v>
      </c>
      <c r="D324" s="121" t="s">
        <v>813</v>
      </c>
      <c r="E324" s="122"/>
      <c r="F324" s="2">
        <v>71892.100000000006</v>
      </c>
      <c r="G324" s="2">
        <v>18941.453670000003</v>
      </c>
      <c r="H324" s="3">
        <f t="shared" si="4"/>
        <v>52950.646330000003</v>
      </c>
    </row>
    <row r="325" spans="1:8" ht="31.5" customHeight="1" x14ac:dyDescent="0.3">
      <c r="A325" s="114" t="s">
        <v>422</v>
      </c>
      <c r="B325" s="115"/>
      <c r="C325" s="13" t="s">
        <v>413</v>
      </c>
      <c r="D325" s="118" t="s">
        <v>814</v>
      </c>
      <c r="E325" s="117"/>
      <c r="F325" s="4">
        <v>178248.8</v>
      </c>
      <c r="G325" s="4">
        <v>35332.997320000002</v>
      </c>
      <c r="H325" s="5">
        <f t="shared" ref="H325:H388" si="5">F325-G325</f>
        <v>142915.80267999999</v>
      </c>
    </row>
    <row r="326" spans="1:8" ht="32.25" customHeight="1" x14ac:dyDescent="0.3">
      <c r="A326" s="119" t="s">
        <v>424</v>
      </c>
      <c r="B326" s="120"/>
      <c r="C326" s="14" t="s">
        <v>413</v>
      </c>
      <c r="D326" s="121" t="s">
        <v>815</v>
      </c>
      <c r="E326" s="122"/>
      <c r="F326" s="2">
        <v>133699.4</v>
      </c>
      <c r="G326" s="2">
        <v>26418.272809999999</v>
      </c>
      <c r="H326" s="3">
        <f t="shared" si="5"/>
        <v>107281.12719</v>
      </c>
    </row>
    <row r="327" spans="1:8" ht="45" customHeight="1" x14ac:dyDescent="0.3">
      <c r="A327" s="119" t="s">
        <v>426</v>
      </c>
      <c r="B327" s="120"/>
      <c r="C327" s="14" t="s">
        <v>413</v>
      </c>
      <c r="D327" s="121" t="s">
        <v>816</v>
      </c>
      <c r="E327" s="122"/>
      <c r="F327" s="2">
        <v>5907.1</v>
      </c>
      <c r="G327" s="2">
        <v>628.79319999999996</v>
      </c>
      <c r="H327" s="3">
        <f t="shared" si="5"/>
        <v>5278.3068000000003</v>
      </c>
    </row>
    <row r="328" spans="1:8" ht="45" customHeight="1" x14ac:dyDescent="0.3">
      <c r="A328" s="119" t="s">
        <v>428</v>
      </c>
      <c r="B328" s="120"/>
      <c r="C328" s="14" t="s">
        <v>413</v>
      </c>
      <c r="D328" s="121" t="s">
        <v>817</v>
      </c>
      <c r="E328" s="122"/>
      <c r="F328" s="2">
        <v>38642.300000000003</v>
      </c>
      <c r="G328" s="2">
        <v>8285.9313099999999</v>
      </c>
      <c r="H328" s="3">
        <f t="shared" si="5"/>
        <v>30356.368690000003</v>
      </c>
    </row>
    <row r="329" spans="1:8" ht="33" customHeight="1" x14ac:dyDescent="0.3">
      <c r="A329" s="114" t="s">
        <v>439</v>
      </c>
      <c r="B329" s="115"/>
      <c r="C329" s="13" t="s">
        <v>413</v>
      </c>
      <c r="D329" s="118" t="s">
        <v>818</v>
      </c>
      <c r="E329" s="117"/>
      <c r="F329" s="4">
        <v>275263.84700000001</v>
      </c>
      <c r="G329" s="4">
        <v>5539.6018400000003</v>
      </c>
      <c r="H329" s="5">
        <f t="shared" si="5"/>
        <v>269724.24515999999</v>
      </c>
    </row>
    <row r="330" spans="1:8" ht="36" customHeight="1" x14ac:dyDescent="0.3">
      <c r="A330" s="119" t="s">
        <v>441</v>
      </c>
      <c r="B330" s="120"/>
      <c r="C330" s="14" t="s">
        <v>413</v>
      </c>
      <c r="D330" s="121" t="s">
        <v>819</v>
      </c>
      <c r="E330" s="122"/>
      <c r="F330" s="2">
        <v>275263.84700000001</v>
      </c>
      <c r="G330" s="2">
        <v>5539.6018400000003</v>
      </c>
      <c r="H330" s="3">
        <f t="shared" si="5"/>
        <v>269724.24515999999</v>
      </c>
    </row>
    <row r="331" spans="1:8" ht="17.25" customHeight="1" x14ac:dyDescent="0.3">
      <c r="A331" s="119" t="s">
        <v>443</v>
      </c>
      <c r="B331" s="120"/>
      <c r="C331" s="14" t="s">
        <v>413</v>
      </c>
      <c r="D331" s="121" t="s">
        <v>820</v>
      </c>
      <c r="E331" s="122"/>
      <c r="F331" s="2">
        <v>270741.24699999997</v>
      </c>
      <c r="G331" s="2">
        <v>4183.3246600000002</v>
      </c>
      <c r="H331" s="3">
        <f t="shared" si="5"/>
        <v>266557.92233999999</v>
      </c>
    </row>
    <row r="332" spans="1:8" ht="22.5" customHeight="1" x14ac:dyDescent="0.3">
      <c r="A332" s="119" t="s">
        <v>461</v>
      </c>
      <c r="B332" s="120"/>
      <c r="C332" s="14" t="s">
        <v>413</v>
      </c>
      <c r="D332" s="121" t="s">
        <v>821</v>
      </c>
      <c r="E332" s="122"/>
      <c r="F332" s="2">
        <v>4522.6000000000004</v>
      </c>
      <c r="G332" s="2">
        <v>1356.27718</v>
      </c>
      <c r="H332" s="3">
        <f t="shared" si="5"/>
        <v>3166.3228200000003</v>
      </c>
    </row>
    <row r="333" spans="1:8" ht="37.5" customHeight="1" x14ac:dyDescent="0.3">
      <c r="A333" s="114" t="s">
        <v>445</v>
      </c>
      <c r="B333" s="115"/>
      <c r="C333" s="13" t="s">
        <v>413</v>
      </c>
      <c r="D333" s="118" t="s">
        <v>822</v>
      </c>
      <c r="E333" s="117"/>
      <c r="F333" s="4">
        <v>5527</v>
      </c>
      <c r="G333" s="4">
        <v>0</v>
      </c>
      <c r="H333" s="5">
        <f t="shared" si="5"/>
        <v>5527</v>
      </c>
    </row>
    <row r="334" spans="1:8" ht="32.25" customHeight="1" x14ac:dyDescent="0.3">
      <c r="A334" s="114" t="s">
        <v>447</v>
      </c>
      <c r="B334" s="115"/>
      <c r="C334" s="13" t="s">
        <v>413</v>
      </c>
      <c r="D334" s="118" t="s">
        <v>823</v>
      </c>
      <c r="E334" s="117"/>
      <c r="F334" s="4">
        <v>5527</v>
      </c>
      <c r="G334" s="4">
        <v>0</v>
      </c>
      <c r="H334" s="5">
        <f t="shared" si="5"/>
        <v>5527</v>
      </c>
    </row>
    <row r="335" spans="1:8" ht="45" customHeight="1" x14ac:dyDescent="0.3">
      <c r="A335" s="119" t="s">
        <v>449</v>
      </c>
      <c r="B335" s="120"/>
      <c r="C335" s="14" t="s">
        <v>413</v>
      </c>
      <c r="D335" s="121" t="s">
        <v>824</v>
      </c>
      <c r="E335" s="122"/>
      <c r="F335" s="2">
        <v>258.5</v>
      </c>
      <c r="G335" s="2">
        <v>0</v>
      </c>
      <c r="H335" s="3">
        <f t="shared" si="5"/>
        <v>258.5</v>
      </c>
    </row>
    <row r="336" spans="1:8" ht="33" customHeight="1" x14ac:dyDescent="0.3">
      <c r="A336" s="119" t="s">
        <v>825</v>
      </c>
      <c r="B336" s="120"/>
      <c r="C336" s="14" t="s">
        <v>413</v>
      </c>
      <c r="D336" s="121" t="s">
        <v>826</v>
      </c>
      <c r="E336" s="122"/>
      <c r="F336" s="2">
        <v>5268.5</v>
      </c>
      <c r="G336" s="2">
        <v>0</v>
      </c>
      <c r="H336" s="3">
        <f t="shared" si="5"/>
        <v>5268.5</v>
      </c>
    </row>
    <row r="337" spans="1:8" ht="45" customHeight="1" x14ac:dyDescent="0.3">
      <c r="A337" s="114" t="s">
        <v>538</v>
      </c>
      <c r="B337" s="115"/>
      <c r="C337" s="13" t="s">
        <v>413</v>
      </c>
      <c r="D337" s="118" t="s">
        <v>827</v>
      </c>
      <c r="E337" s="117"/>
      <c r="F337" s="4">
        <v>91675.2549</v>
      </c>
      <c r="G337" s="4">
        <v>8115.1985500000001</v>
      </c>
      <c r="H337" s="5">
        <f t="shared" si="5"/>
        <v>83560.056349999999</v>
      </c>
    </row>
    <row r="338" spans="1:8" ht="21.75" customHeight="1" x14ac:dyDescent="0.3">
      <c r="A338" s="114" t="s">
        <v>540</v>
      </c>
      <c r="B338" s="115"/>
      <c r="C338" s="13" t="s">
        <v>413</v>
      </c>
      <c r="D338" s="118" t="s">
        <v>828</v>
      </c>
      <c r="E338" s="117"/>
      <c r="F338" s="4">
        <v>85957.7549</v>
      </c>
      <c r="G338" s="4">
        <v>8115.1985500000001</v>
      </c>
      <c r="H338" s="5">
        <f t="shared" si="5"/>
        <v>77842.556349999999</v>
      </c>
    </row>
    <row r="339" spans="1:8" ht="45" customHeight="1" x14ac:dyDescent="0.3">
      <c r="A339" s="119" t="s">
        <v>542</v>
      </c>
      <c r="B339" s="120"/>
      <c r="C339" s="14" t="s">
        <v>413</v>
      </c>
      <c r="D339" s="121" t="s">
        <v>829</v>
      </c>
      <c r="E339" s="122"/>
      <c r="F339" s="2">
        <v>42195.354899999998</v>
      </c>
      <c r="G339" s="2">
        <v>8046.31855</v>
      </c>
      <c r="H339" s="3">
        <f t="shared" si="5"/>
        <v>34149.036349999995</v>
      </c>
    </row>
    <row r="340" spans="1:8" ht="21.75" customHeight="1" x14ac:dyDescent="0.3">
      <c r="A340" s="119" t="s">
        <v>544</v>
      </c>
      <c r="B340" s="120"/>
      <c r="C340" s="14" t="s">
        <v>413</v>
      </c>
      <c r="D340" s="121" t="s">
        <v>830</v>
      </c>
      <c r="E340" s="122"/>
      <c r="F340" s="2">
        <v>43762.400000000001</v>
      </c>
      <c r="G340" s="2">
        <v>68.88</v>
      </c>
      <c r="H340" s="3">
        <f t="shared" si="5"/>
        <v>43693.520000000004</v>
      </c>
    </row>
    <row r="341" spans="1:8" ht="18" customHeight="1" x14ac:dyDescent="0.3">
      <c r="A341" s="114" t="s">
        <v>546</v>
      </c>
      <c r="B341" s="115"/>
      <c r="C341" s="13" t="s">
        <v>413</v>
      </c>
      <c r="D341" s="118" t="s">
        <v>831</v>
      </c>
      <c r="E341" s="117"/>
      <c r="F341" s="4">
        <v>5717.5</v>
      </c>
      <c r="G341" s="4">
        <v>0</v>
      </c>
      <c r="H341" s="5">
        <f t="shared" si="5"/>
        <v>5717.5</v>
      </c>
    </row>
    <row r="342" spans="1:8" ht="16.5" customHeight="1" x14ac:dyDescent="0.3">
      <c r="A342" s="119" t="s">
        <v>550</v>
      </c>
      <c r="B342" s="120"/>
      <c r="C342" s="14" t="s">
        <v>413</v>
      </c>
      <c r="D342" s="121" t="s">
        <v>832</v>
      </c>
      <c r="E342" s="122"/>
      <c r="F342" s="2">
        <v>5717.5</v>
      </c>
      <c r="G342" s="2">
        <v>0</v>
      </c>
      <c r="H342" s="3">
        <f t="shared" si="5"/>
        <v>5717.5</v>
      </c>
    </row>
    <row r="343" spans="1:8" ht="18.75" customHeight="1" x14ac:dyDescent="0.3">
      <c r="A343" s="114" t="s">
        <v>468</v>
      </c>
      <c r="B343" s="115"/>
      <c r="C343" s="13" t="s">
        <v>413</v>
      </c>
      <c r="D343" s="118" t="s">
        <v>833</v>
      </c>
      <c r="E343" s="117"/>
      <c r="F343" s="4">
        <v>185</v>
      </c>
      <c r="G343" s="4">
        <v>0</v>
      </c>
      <c r="H343" s="5">
        <f t="shared" si="5"/>
        <v>185</v>
      </c>
    </row>
    <row r="344" spans="1:8" ht="16.5" customHeight="1" x14ac:dyDescent="0.3">
      <c r="A344" s="114" t="s">
        <v>474</v>
      </c>
      <c r="B344" s="115"/>
      <c r="C344" s="13" t="s">
        <v>413</v>
      </c>
      <c r="D344" s="118" t="s">
        <v>834</v>
      </c>
      <c r="E344" s="117"/>
      <c r="F344" s="4">
        <v>185</v>
      </c>
      <c r="G344" s="4">
        <v>0</v>
      </c>
      <c r="H344" s="5">
        <f t="shared" si="5"/>
        <v>185</v>
      </c>
    </row>
    <row r="345" spans="1:8" ht="15" customHeight="1" x14ac:dyDescent="0.3">
      <c r="A345" s="119" t="s">
        <v>501</v>
      </c>
      <c r="B345" s="120"/>
      <c r="C345" s="14" t="s">
        <v>413</v>
      </c>
      <c r="D345" s="121" t="s">
        <v>835</v>
      </c>
      <c r="E345" s="122"/>
      <c r="F345" s="2">
        <v>5</v>
      </c>
      <c r="G345" s="2">
        <v>0</v>
      </c>
      <c r="H345" s="3">
        <f t="shared" si="5"/>
        <v>5</v>
      </c>
    </row>
    <row r="346" spans="1:8" ht="19.5" customHeight="1" x14ac:dyDescent="0.3">
      <c r="A346" s="119" t="s">
        <v>476</v>
      </c>
      <c r="B346" s="120"/>
      <c r="C346" s="14" t="s">
        <v>413</v>
      </c>
      <c r="D346" s="121" t="s">
        <v>836</v>
      </c>
      <c r="E346" s="122"/>
      <c r="F346" s="2">
        <v>180</v>
      </c>
      <c r="G346" s="2">
        <v>0</v>
      </c>
      <c r="H346" s="3">
        <f t="shared" si="5"/>
        <v>180</v>
      </c>
    </row>
    <row r="347" spans="1:8" ht="18.75" customHeight="1" x14ac:dyDescent="0.3">
      <c r="A347" s="114" t="s">
        <v>837</v>
      </c>
      <c r="B347" s="115"/>
      <c r="C347" s="13" t="s">
        <v>413</v>
      </c>
      <c r="D347" s="118" t="s">
        <v>838</v>
      </c>
      <c r="E347" s="117"/>
      <c r="F347" s="4">
        <v>1483279.73591</v>
      </c>
      <c r="G347" s="4">
        <v>232220.78231000001</v>
      </c>
      <c r="H347" s="5">
        <f t="shared" si="5"/>
        <v>1251058.9536000001</v>
      </c>
    </row>
    <row r="348" spans="1:8" ht="15" customHeight="1" x14ac:dyDescent="0.3">
      <c r="A348" s="114" t="s">
        <v>839</v>
      </c>
      <c r="B348" s="115"/>
      <c r="C348" s="13" t="s">
        <v>413</v>
      </c>
      <c r="D348" s="118" t="s">
        <v>840</v>
      </c>
      <c r="E348" s="117"/>
      <c r="F348" s="4">
        <v>884401.83591000002</v>
      </c>
      <c r="G348" s="4">
        <v>169089.76834000001</v>
      </c>
      <c r="H348" s="5">
        <f t="shared" si="5"/>
        <v>715312.06756999996</v>
      </c>
    </row>
    <row r="349" spans="1:8" ht="35.25" customHeight="1" x14ac:dyDescent="0.3">
      <c r="A349" s="114" t="s">
        <v>439</v>
      </c>
      <c r="B349" s="115"/>
      <c r="C349" s="13" t="s">
        <v>413</v>
      </c>
      <c r="D349" s="118" t="s">
        <v>841</v>
      </c>
      <c r="E349" s="117"/>
      <c r="F349" s="4">
        <v>94331.5</v>
      </c>
      <c r="G349" s="4">
        <v>0</v>
      </c>
      <c r="H349" s="5">
        <f t="shared" si="5"/>
        <v>94331.5</v>
      </c>
    </row>
    <row r="350" spans="1:8" ht="45" customHeight="1" x14ac:dyDescent="0.3">
      <c r="A350" s="114" t="s">
        <v>441</v>
      </c>
      <c r="B350" s="115"/>
      <c r="C350" s="13" t="s">
        <v>413</v>
      </c>
      <c r="D350" s="118" t="s">
        <v>842</v>
      </c>
      <c r="E350" s="117"/>
      <c r="F350" s="4">
        <v>94331.5</v>
      </c>
      <c r="G350" s="4">
        <v>0</v>
      </c>
      <c r="H350" s="5">
        <f t="shared" si="5"/>
        <v>94331.5</v>
      </c>
    </row>
    <row r="351" spans="1:8" ht="45" customHeight="1" x14ac:dyDescent="0.3">
      <c r="A351" s="119" t="s">
        <v>492</v>
      </c>
      <c r="B351" s="120"/>
      <c r="C351" s="14" t="s">
        <v>413</v>
      </c>
      <c r="D351" s="121" t="s">
        <v>843</v>
      </c>
      <c r="E351" s="122"/>
      <c r="F351" s="2">
        <v>94331.5</v>
      </c>
      <c r="G351" s="2">
        <v>0</v>
      </c>
      <c r="H351" s="3">
        <f t="shared" si="5"/>
        <v>94331.5</v>
      </c>
    </row>
    <row r="352" spans="1:8" ht="45" customHeight="1" x14ac:dyDescent="0.3">
      <c r="A352" s="114" t="s">
        <v>538</v>
      </c>
      <c r="B352" s="115"/>
      <c r="C352" s="13" t="s">
        <v>413</v>
      </c>
      <c r="D352" s="118" t="s">
        <v>844</v>
      </c>
      <c r="E352" s="117"/>
      <c r="F352" s="4">
        <v>790070.33591000002</v>
      </c>
      <c r="G352" s="4">
        <v>169089.76834000001</v>
      </c>
      <c r="H352" s="5">
        <f t="shared" si="5"/>
        <v>620980.56756999996</v>
      </c>
    </row>
    <row r="353" spans="1:8" ht="21.75" customHeight="1" x14ac:dyDescent="0.3">
      <c r="A353" s="114" t="s">
        <v>540</v>
      </c>
      <c r="B353" s="115"/>
      <c r="C353" s="13" t="s">
        <v>413</v>
      </c>
      <c r="D353" s="118" t="s">
        <v>845</v>
      </c>
      <c r="E353" s="117"/>
      <c r="F353" s="4">
        <v>790070.33591000002</v>
      </c>
      <c r="G353" s="4">
        <v>169089.76834000001</v>
      </c>
      <c r="H353" s="5">
        <f t="shared" si="5"/>
        <v>620980.56756999996</v>
      </c>
    </row>
    <row r="354" spans="1:8" ht="45" customHeight="1" x14ac:dyDescent="0.3">
      <c r="A354" s="119" t="s">
        <v>542</v>
      </c>
      <c r="B354" s="120"/>
      <c r="C354" s="14" t="s">
        <v>413</v>
      </c>
      <c r="D354" s="121" t="s">
        <v>846</v>
      </c>
      <c r="E354" s="122"/>
      <c r="F354" s="2">
        <v>776850.90490999992</v>
      </c>
      <c r="G354" s="2">
        <v>167435.87325</v>
      </c>
      <c r="H354" s="3">
        <f t="shared" si="5"/>
        <v>609415.03165999986</v>
      </c>
    </row>
    <row r="355" spans="1:8" ht="21.75" customHeight="1" x14ac:dyDescent="0.3">
      <c r="A355" s="119" t="s">
        <v>544</v>
      </c>
      <c r="B355" s="120"/>
      <c r="C355" s="14" t="s">
        <v>413</v>
      </c>
      <c r="D355" s="121" t="s">
        <v>847</v>
      </c>
      <c r="E355" s="122"/>
      <c r="F355" s="2">
        <v>13219.431</v>
      </c>
      <c r="G355" s="2">
        <v>1653.89509</v>
      </c>
      <c r="H355" s="3">
        <f t="shared" si="5"/>
        <v>11565.535910000001</v>
      </c>
    </row>
    <row r="356" spans="1:8" ht="27.75" customHeight="1" x14ac:dyDescent="0.3">
      <c r="A356" s="114" t="s">
        <v>848</v>
      </c>
      <c r="B356" s="115"/>
      <c r="C356" s="13" t="s">
        <v>413</v>
      </c>
      <c r="D356" s="118" t="s">
        <v>849</v>
      </c>
      <c r="E356" s="117"/>
      <c r="F356" s="4">
        <v>598877.9</v>
      </c>
      <c r="G356" s="4">
        <v>63131.01397</v>
      </c>
      <c r="H356" s="5">
        <f t="shared" si="5"/>
        <v>535746.88603000005</v>
      </c>
    </row>
    <row r="357" spans="1:8" ht="45" customHeight="1" x14ac:dyDescent="0.3">
      <c r="A357" s="114" t="s">
        <v>420</v>
      </c>
      <c r="B357" s="115"/>
      <c r="C357" s="13" t="s">
        <v>413</v>
      </c>
      <c r="D357" s="118" t="s">
        <v>850</v>
      </c>
      <c r="E357" s="117"/>
      <c r="F357" s="4">
        <v>236687.3</v>
      </c>
      <c r="G357" s="4">
        <v>61673.524359999996</v>
      </c>
      <c r="H357" s="5">
        <f t="shared" si="5"/>
        <v>175013.77564000001</v>
      </c>
    </row>
    <row r="358" spans="1:8" ht="29.25" customHeight="1" x14ac:dyDescent="0.3">
      <c r="A358" s="114" t="s">
        <v>512</v>
      </c>
      <c r="B358" s="115"/>
      <c r="C358" s="13" t="s">
        <v>413</v>
      </c>
      <c r="D358" s="118" t="s">
        <v>851</v>
      </c>
      <c r="E358" s="117"/>
      <c r="F358" s="4">
        <v>198065</v>
      </c>
      <c r="G358" s="4">
        <v>51589.179969999997</v>
      </c>
      <c r="H358" s="5">
        <f t="shared" si="5"/>
        <v>146475.82003</v>
      </c>
    </row>
    <row r="359" spans="1:8" ht="21" customHeight="1" x14ac:dyDescent="0.3">
      <c r="A359" s="119" t="s">
        <v>514</v>
      </c>
      <c r="B359" s="120"/>
      <c r="C359" s="14" t="s">
        <v>413</v>
      </c>
      <c r="D359" s="121" t="s">
        <v>852</v>
      </c>
      <c r="E359" s="122"/>
      <c r="F359" s="2">
        <v>147623.6</v>
      </c>
      <c r="G359" s="2">
        <v>36116.948600000003</v>
      </c>
      <c r="H359" s="3">
        <f t="shared" si="5"/>
        <v>111506.6514</v>
      </c>
    </row>
    <row r="360" spans="1:8" ht="34.5" customHeight="1" x14ac:dyDescent="0.3">
      <c r="A360" s="119" t="s">
        <v>516</v>
      </c>
      <c r="B360" s="120"/>
      <c r="C360" s="14" t="s">
        <v>413</v>
      </c>
      <c r="D360" s="121" t="s">
        <v>853</v>
      </c>
      <c r="E360" s="122"/>
      <c r="F360" s="2">
        <v>5908.2</v>
      </c>
      <c r="G360" s="2">
        <v>850.90449999999998</v>
      </c>
      <c r="H360" s="3">
        <f t="shared" si="5"/>
        <v>5057.2955000000002</v>
      </c>
    </row>
    <row r="361" spans="1:8" ht="45" customHeight="1" x14ac:dyDescent="0.3">
      <c r="A361" s="119" t="s">
        <v>518</v>
      </c>
      <c r="B361" s="120"/>
      <c r="C361" s="14" t="s">
        <v>413</v>
      </c>
      <c r="D361" s="121" t="s">
        <v>854</v>
      </c>
      <c r="E361" s="122"/>
      <c r="F361" s="2">
        <v>44533.2</v>
      </c>
      <c r="G361" s="2">
        <v>14621.326869999999</v>
      </c>
      <c r="H361" s="3">
        <f t="shared" si="5"/>
        <v>29911.87313</v>
      </c>
    </row>
    <row r="362" spans="1:8" ht="36" customHeight="1" x14ac:dyDescent="0.3">
      <c r="A362" s="114" t="s">
        <v>422</v>
      </c>
      <c r="B362" s="115"/>
      <c r="C362" s="13" t="s">
        <v>413</v>
      </c>
      <c r="D362" s="118" t="s">
        <v>855</v>
      </c>
      <c r="E362" s="117"/>
      <c r="F362" s="4">
        <v>38622.300000000003</v>
      </c>
      <c r="G362" s="4">
        <v>10084.34439</v>
      </c>
      <c r="H362" s="5">
        <f t="shared" si="5"/>
        <v>28537.955610000005</v>
      </c>
    </row>
    <row r="363" spans="1:8" ht="32.25" customHeight="1" x14ac:dyDescent="0.3">
      <c r="A363" s="119" t="s">
        <v>424</v>
      </c>
      <c r="B363" s="120"/>
      <c r="C363" s="14" t="s">
        <v>413</v>
      </c>
      <c r="D363" s="121" t="s">
        <v>856</v>
      </c>
      <c r="E363" s="122"/>
      <c r="F363" s="2">
        <v>29642.7</v>
      </c>
      <c r="G363" s="2">
        <v>7425.55224</v>
      </c>
      <c r="H363" s="3">
        <f t="shared" si="5"/>
        <v>22217.14776</v>
      </c>
    </row>
    <row r="364" spans="1:8" ht="45" customHeight="1" x14ac:dyDescent="0.3">
      <c r="A364" s="119" t="s">
        <v>426</v>
      </c>
      <c r="B364" s="120"/>
      <c r="C364" s="14" t="s">
        <v>413</v>
      </c>
      <c r="D364" s="121" t="s">
        <v>857</v>
      </c>
      <c r="E364" s="122"/>
      <c r="F364" s="2">
        <v>778</v>
      </c>
      <c r="G364" s="2">
        <v>204.19800000000001</v>
      </c>
      <c r="H364" s="3">
        <f t="shared" si="5"/>
        <v>573.80200000000002</v>
      </c>
    </row>
    <row r="365" spans="1:8" ht="45" customHeight="1" x14ac:dyDescent="0.3">
      <c r="A365" s="119" t="s">
        <v>428</v>
      </c>
      <c r="B365" s="120"/>
      <c r="C365" s="14" t="s">
        <v>413</v>
      </c>
      <c r="D365" s="121" t="s">
        <v>858</v>
      </c>
      <c r="E365" s="122"/>
      <c r="F365" s="2">
        <v>8201.6</v>
      </c>
      <c r="G365" s="2">
        <v>2454.5941499999999</v>
      </c>
      <c r="H365" s="3">
        <f t="shared" si="5"/>
        <v>5747.0058500000005</v>
      </c>
    </row>
    <row r="366" spans="1:8" ht="34.5" customHeight="1" x14ac:dyDescent="0.3">
      <c r="A366" s="114" t="s">
        <v>439</v>
      </c>
      <c r="B366" s="115"/>
      <c r="C366" s="13" t="s">
        <v>413</v>
      </c>
      <c r="D366" s="118" t="s">
        <v>859</v>
      </c>
      <c r="E366" s="117"/>
      <c r="F366" s="4">
        <v>15130.4</v>
      </c>
      <c r="G366" s="4">
        <v>1452.1556699999999</v>
      </c>
      <c r="H366" s="5">
        <f t="shared" si="5"/>
        <v>13678.24433</v>
      </c>
    </row>
    <row r="367" spans="1:8" ht="45" customHeight="1" x14ac:dyDescent="0.3">
      <c r="A367" s="114" t="s">
        <v>441</v>
      </c>
      <c r="B367" s="115"/>
      <c r="C367" s="13" t="s">
        <v>413</v>
      </c>
      <c r="D367" s="118" t="s">
        <v>860</v>
      </c>
      <c r="E367" s="117"/>
      <c r="F367" s="4">
        <v>15130.4</v>
      </c>
      <c r="G367" s="4">
        <v>1452.1556699999999</v>
      </c>
      <c r="H367" s="5">
        <f t="shared" si="5"/>
        <v>13678.24433</v>
      </c>
    </row>
    <row r="368" spans="1:8" ht="17.25" customHeight="1" x14ac:dyDescent="0.3">
      <c r="A368" s="119" t="s">
        <v>443</v>
      </c>
      <c r="B368" s="120"/>
      <c r="C368" s="14" t="s">
        <v>413</v>
      </c>
      <c r="D368" s="121" t="s">
        <v>861</v>
      </c>
      <c r="E368" s="122"/>
      <c r="F368" s="2">
        <v>13985.6</v>
      </c>
      <c r="G368" s="2">
        <v>1432.8380099999999</v>
      </c>
      <c r="H368" s="3">
        <f t="shared" si="5"/>
        <v>12552.761990000001</v>
      </c>
    </row>
    <row r="369" spans="1:8" ht="22.5" customHeight="1" x14ac:dyDescent="0.3">
      <c r="A369" s="119" t="s">
        <v>461</v>
      </c>
      <c r="B369" s="120"/>
      <c r="C369" s="14" t="s">
        <v>413</v>
      </c>
      <c r="D369" s="121" t="s">
        <v>862</v>
      </c>
      <c r="E369" s="122"/>
      <c r="F369" s="2">
        <v>1144.8</v>
      </c>
      <c r="G369" s="2">
        <v>19.31766</v>
      </c>
      <c r="H369" s="3">
        <f t="shared" si="5"/>
        <v>1125.48234</v>
      </c>
    </row>
    <row r="370" spans="1:8" ht="36" customHeight="1" x14ac:dyDescent="0.3">
      <c r="A370" s="114" t="s">
        <v>445</v>
      </c>
      <c r="B370" s="115"/>
      <c r="C370" s="13" t="s">
        <v>413</v>
      </c>
      <c r="D370" s="118" t="s">
        <v>863</v>
      </c>
      <c r="E370" s="117"/>
      <c r="F370" s="4">
        <v>398.6</v>
      </c>
      <c r="G370" s="4">
        <v>5.3339399999999992</v>
      </c>
      <c r="H370" s="5">
        <f t="shared" si="5"/>
        <v>393.26606000000004</v>
      </c>
    </row>
    <row r="371" spans="1:8" ht="31.5" customHeight="1" x14ac:dyDescent="0.3">
      <c r="A371" s="114" t="s">
        <v>447</v>
      </c>
      <c r="B371" s="115"/>
      <c r="C371" s="13" t="s">
        <v>413</v>
      </c>
      <c r="D371" s="118" t="s">
        <v>864</v>
      </c>
      <c r="E371" s="117"/>
      <c r="F371" s="4">
        <v>398.6</v>
      </c>
      <c r="G371" s="4">
        <v>5.3339399999999992</v>
      </c>
      <c r="H371" s="5">
        <f t="shared" si="5"/>
        <v>393.26606000000004</v>
      </c>
    </row>
    <row r="372" spans="1:8" ht="45" customHeight="1" x14ac:dyDescent="0.3">
      <c r="A372" s="119" t="s">
        <v>449</v>
      </c>
      <c r="B372" s="120"/>
      <c r="C372" s="14" t="s">
        <v>413</v>
      </c>
      <c r="D372" s="121" t="s">
        <v>865</v>
      </c>
      <c r="E372" s="122"/>
      <c r="F372" s="2">
        <v>398.6</v>
      </c>
      <c r="G372" s="2">
        <v>5.3339399999999992</v>
      </c>
      <c r="H372" s="3">
        <f t="shared" si="5"/>
        <v>393.26606000000004</v>
      </c>
    </row>
    <row r="373" spans="1:8" ht="33" customHeight="1" x14ac:dyDescent="0.3">
      <c r="A373" s="114" t="s">
        <v>532</v>
      </c>
      <c r="B373" s="115"/>
      <c r="C373" s="13" t="s">
        <v>413</v>
      </c>
      <c r="D373" s="118" t="s">
        <v>866</v>
      </c>
      <c r="E373" s="117"/>
      <c r="F373" s="4">
        <v>346661.6</v>
      </c>
      <c r="G373" s="4">
        <v>0</v>
      </c>
      <c r="H373" s="5">
        <f t="shared" si="5"/>
        <v>346661.6</v>
      </c>
    </row>
    <row r="374" spans="1:8" ht="22.5" customHeight="1" x14ac:dyDescent="0.3">
      <c r="A374" s="114" t="s">
        <v>534</v>
      </c>
      <c r="B374" s="115"/>
      <c r="C374" s="13" t="s">
        <v>413</v>
      </c>
      <c r="D374" s="118" t="s">
        <v>867</v>
      </c>
      <c r="E374" s="117"/>
      <c r="F374" s="4">
        <v>346661.6</v>
      </c>
      <c r="G374" s="4">
        <v>0</v>
      </c>
      <c r="H374" s="5">
        <f t="shared" si="5"/>
        <v>346661.6</v>
      </c>
    </row>
    <row r="375" spans="1:8" ht="45" customHeight="1" x14ac:dyDescent="0.3">
      <c r="A375" s="119" t="s">
        <v>536</v>
      </c>
      <c r="B375" s="120"/>
      <c r="C375" s="14" t="s">
        <v>413</v>
      </c>
      <c r="D375" s="121" t="s">
        <v>868</v>
      </c>
      <c r="E375" s="122"/>
      <c r="F375" s="2">
        <v>346661.6</v>
      </c>
      <c r="G375" s="2">
        <v>0</v>
      </c>
      <c r="H375" s="3">
        <f t="shared" si="5"/>
        <v>346661.6</v>
      </c>
    </row>
    <row r="376" spans="1:8" ht="20.25" customHeight="1" x14ac:dyDescent="0.3">
      <c r="A376" s="114" t="s">
        <v>869</v>
      </c>
      <c r="B376" s="115"/>
      <c r="C376" s="13" t="s">
        <v>413</v>
      </c>
      <c r="D376" s="118" t="s">
        <v>870</v>
      </c>
      <c r="E376" s="117"/>
      <c r="F376" s="4">
        <v>1550219.90527</v>
      </c>
      <c r="G376" s="4">
        <v>292298.27273000003</v>
      </c>
      <c r="H376" s="5">
        <f t="shared" si="5"/>
        <v>1257921.6325399999</v>
      </c>
    </row>
    <row r="377" spans="1:8" ht="21.75" customHeight="1" x14ac:dyDescent="0.3">
      <c r="A377" s="114" t="s">
        <v>871</v>
      </c>
      <c r="B377" s="115"/>
      <c r="C377" s="13" t="s">
        <v>413</v>
      </c>
      <c r="D377" s="118" t="s">
        <v>872</v>
      </c>
      <c r="E377" s="117"/>
      <c r="F377" s="4">
        <v>54875.3</v>
      </c>
      <c r="G377" s="4">
        <v>7963.0157499999996</v>
      </c>
      <c r="H377" s="5">
        <f t="shared" si="5"/>
        <v>46912.284250000004</v>
      </c>
    </row>
    <row r="378" spans="1:8" ht="32.25" customHeight="1" x14ac:dyDescent="0.3">
      <c r="A378" s="114" t="s">
        <v>439</v>
      </c>
      <c r="B378" s="115"/>
      <c r="C378" s="13" t="s">
        <v>413</v>
      </c>
      <c r="D378" s="118" t="s">
        <v>873</v>
      </c>
      <c r="E378" s="117"/>
      <c r="F378" s="4">
        <v>443</v>
      </c>
      <c r="G378" s="4">
        <v>2.5862399999999997</v>
      </c>
      <c r="H378" s="5">
        <f t="shared" si="5"/>
        <v>440.41376000000002</v>
      </c>
    </row>
    <row r="379" spans="1:8" ht="45" customHeight="1" x14ac:dyDescent="0.3">
      <c r="A379" s="114" t="s">
        <v>441</v>
      </c>
      <c r="B379" s="115"/>
      <c r="C379" s="13" t="s">
        <v>413</v>
      </c>
      <c r="D379" s="118" t="s">
        <v>874</v>
      </c>
      <c r="E379" s="117"/>
      <c r="F379" s="4">
        <v>443</v>
      </c>
      <c r="G379" s="4">
        <v>2.5862399999999997</v>
      </c>
      <c r="H379" s="5">
        <f t="shared" si="5"/>
        <v>440.41376000000002</v>
      </c>
    </row>
    <row r="380" spans="1:8" ht="17.25" customHeight="1" x14ac:dyDescent="0.3">
      <c r="A380" s="119" t="s">
        <v>443</v>
      </c>
      <c r="B380" s="120"/>
      <c r="C380" s="14" t="s">
        <v>413</v>
      </c>
      <c r="D380" s="121" t="s">
        <v>875</v>
      </c>
      <c r="E380" s="122"/>
      <c r="F380" s="2">
        <v>443</v>
      </c>
      <c r="G380" s="2">
        <v>2.5862399999999997</v>
      </c>
      <c r="H380" s="3">
        <f t="shared" si="5"/>
        <v>440.41376000000002</v>
      </c>
    </row>
    <row r="381" spans="1:8" ht="33.75" customHeight="1" x14ac:dyDescent="0.3">
      <c r="A381" s="114" t="s">
        <v>445</v>
      </c>
      <c r="B381" s="115"/>
      <c r="C381" s="13" t="s">
        <v>413</v>
      </c>
      <c r="D381" s="118" t="s">
        <v>876</v>
      </c>
      <c r="E381" s="117"/>
      <c r="F381" s="4">
        <v>54432.3</v>
      </c>
      <c r="G381" s="4">
        <v>7960.4295099999999</v>
      </c>
      <c r="H381" s="5">
        <f t="shared" si="5"/>
        <v>46471.870490000001</v>
      </c>
    </row>
    <row r="382" spans="1:8" ht="32.25" customHeight="1" x14ac:dyDescent="0.3">
      <c r="A382" s="114" t="s">
        <v>877</v>
      </c>
      <c r="B382" s="115"/>
      <c r="C382" s="13" t="s">
        <v>413</v>
      </c>
      <c r="D382" s="118" t="s">
        <v>878</v>
      </c>
      <c r="E382" s="117"/>
      <c r="F382" s="4">
        <v>53592.3</v>
      </c>
      <c r="G382" s="4">
        <v>7808.2295100000001</v>
      </c>
      <c r="H382" s="5">
        <f t="shared" si="5"/>
        <v>45784.070490000006</v>
      </c>
    </row>
    <row r="383" spans="1:8" ht="18" customHeight="1" x14ac:dyDescent="0.3">
      <c r="A383" s="119" t="s">
        <v>879</v>
      </c>
      <c r="B383" s="120"/>
      <c r="C383" s="14" t="s">
        <v>413</v>
      </c>
      <c r="D383" s="121" t="s">
        <v>880</v>
      </c>
      <c r="E383" s="122"/>
      <c r="F383" s="2">
        <v>53592.3</v>
      </c>
      <c r="G383" s="2">
        <v>7808.2295100000001</v>
      </c>
      <c r="H383" s="3">
        <f t="shared" si="5"/>
        <v>45784.070490000006</v>
      </c>
    </row>
    <row r="384" spans="1:8" ht="31.5" customHeight="1" x14ac:dyDescent="0.3">
      <c r="A384" s="114" t="s">
        <v>447</v>
      </c>
      <c r="B384" s="115"/>
      <c r="C384" s="13" t="s">
        <v>413</v>
      </c>
      <c r="D384" s="118" t="s">
        <v>881</v>
      </c>
      <c r="E384" s="117"/>
      <c r="F384" s="4">
        <v>840</v>
      </c>
      <c r="G384" s="4">
        <v>152.19999999999999</v>
      </c>
      <c r="H384" s="5">
        <f t="shared" si="5"/>
        <v>687.8</v>
      </c>
    </row>
    <row r="385" spans="1:8" ht="45" customHeight="1" x14ac:dyDescent="0.3">
      <c r="A385" s="119" t="s">
        <v>449</v>
      </c>
      <c r="B385" s="120"/>
      <c r="C385" s="14" t="s">
        <v>413</v>
      </c>
      <c r="D385" s="121" t="s">
        <v>882</v>
      </c>
      <c r="E385" s="122"/>
      <c r="F385" s="2">
        <v>840</v>
      </c>
      <c r="G385" s="2">
        <v>152.19999999999999</v>
      </c>
      <c r="H385" s="3">
        <f t="shared" si="5"/>
        <v>687.8</v>
      </c>
    </row>
    <row r="386" spans="1:8" ht="17.25" customHeight="1" x14ac:dyDescent="0.3">
      <c r="A386" s="114" t="s">
        <v>883</v>
      </c>
      <c r="B386" s="115"/>
      <c r="C386" s="13" t="s">
        <v>413</v>
      </c>
      <c r="D386" s="118" t="s">
        <v>884</v>
      </c>
      <c r="E386" s="117"/>
      <c r="F386" s="4">
        <v>1240289.3589999999</v>
      </c>
      <c r="G386" s="4">
        <v>234389.33239</v>
      </c>
      <c r="H386" s="5">
        <f t="shared" si="5"/>
        <v>1005900.0266099999</v>
      </c>
    </row>
    <row r="387" spans="1:8" ht="34.5" customHeight="1" x14ac:dyDescent="0.3">
      <c r="A387" s="114" t="s">
        <v>439</v>
      </c>
      <c r="B387" s="115"/>
      <c r="C387" s="13" t="s">
        <v>413</v>
      </c>
      <c r="D387" s="118" t="s">
        <v>885</v>
      </c>
      <c r="E387" s="117"/>
      <c r="F387" s="4">
        <v>11055.6</v>
      </c>
      <c r="G387" s="4">
        <v>678.32943999999998</v>
      </c>
      <c r="H387" s="5">
        <f t="shared" si="5"/>
        <v>10377.270560000001</v>
      </c>
    </row>
    <row r="388" spans="1:8" ht="45" customHeight="1" x14ac:dyDescent="0.3">
      <c r="A388" s="114" t="s">
        <v>441</v>
      </c>
      <c r="B388" s="115"/>
      <c r="C388" s="13" t="s">
        <v>413</v>
      </c>
      <c r="D388" s="118" t="s">
        <v>886</v>
      </c>
      <c r="E388" s="117"/>
      <c r="F388" s="4">
        <v>11055.6</v>
      </c>
      <c r="G388" s="4">
        <v>678.32943999999998</v>
      </c>
      <c r="H388" s="5">
        <f t="shared" si="5"/>
        <v>10377.270560000001</v>
      </c>
    </row>
    <row r="389" spans="1:8" ht="17.25" customHeight="1" x14ac:dyDescent="0.3">
      <c r="A389" s="119" t="s">
        <v>443</v>
      </c>
      <c r="B389" s="120"/>
      <c r="C389" s="14" t="s">
        <v>413</v>
      </c>
      <c r="D389" s="121" t="s">
        <v>887</v>
      </c>
      <c r="E389" s="122"/>
      <c r="F389" s="2">
        <v>11055.6</v>
      </c>
      <c r="G389" s="2">
        <v>678.32943999999998</v>
      </c>
      <c r="H389" s="3">
        <f t="shared" ref="H389:H452" si="6">F389-G389</f>
        <v>10377.270560000001</v>
      </c>
    </row>
    <row r="390" spans="1:8" ht="34.5" customHeight="1" x14ac:dyDescent="0.3">
      <c r="A390" s="114" t="s">
        <v>445</v>
      </c>
      <c r="B390" s="115"/>
      <c r="C390" s="13" t="s">
        <v>413</v>
      </c>
      <c r="D390" s="118" t="s">
        <v>888</v>
      </c>
      <c r="E390" s="117"/>
      <c r="F390" s="4">
        <v>687523.85900000005</v>
      </c>
      <c r="G390" s="4">
        <v>98336.109019999989</v>
      </c>
      <c r="H390" s="5">
        <f t="shared" si="6"/>
        <v>589187.74998000008</v>
      </c>
    </row>
    <row r="391" spans="1:8" ht="33" customHeight="1" x14ac:dyDescent="0.3">
      <c r="A391" s="114" t="s">
        <v>877</v>
      </c>
      <c r="B391" s="115"/>
      <c r="C391" s="13" t="s">
        <v>413</v>
      </c>
      <c r="D391" s="118" t="s">
        <v>889</v>
      </c>
      <c r="E391" s="117"/>
      <c r="F391" s="4">
        <v>3816</v>
      </c>
      <c r="G391" s="4">
        <v>844.67</v>
      </c>
      <c r="H391" s="5">
        <f t="shared" si="6"/>
        <v>2971.33</v>
      </c>
    </row>
    <row r="392" spans="1:8" ht="32.25" customHeight="1" x14ac:dyDescent="0.3">
      <c r="A392" s="119" t="s">
        <v>890</v>
      </c>
      <c r="B392" s="120"/>
      <c r="C392" s="14" t="s">
        <v>413</v>
      </c>
      <c r="D392" s="121" t="s">
        <v>891</v>
      </c>
      <c r="E392" s="122"/>
      <c r="F392" s="2">
        <v>3816</v>
      </c>
      <c r="G392" s="2">
        <v>844.67</v>
      </c>
      <c r="H392" s="3">
        <f t="shared" si="6"/>
        <v>2971.33</v>
      </c>
    </row>
    <row r="393" spans="1:8" ht="34.5" customHeight="1" x14ac:dyDescent="0.3">
      <c r="A393" s="114" t="s">
        <v>447</v>
      </c>
      <c r="B393" s="115"/>
      <c r="C393" s="13" t="s">
        <v>413</v>
      </c>
      <c r="D393" s="118" t="s">
        <v>892</v>
      </c>
      <c r="E393" s="117"/>
      <c r="F393" s="4">
        <v>682534.65899999999</v>
      </c>
      <c r="G393" s="4">
        <v>97453.62702</v>
      </c>
      <c r="H393" s="5">
        <f t="shared" si="6"/>
        <v>585081.03197999997</v>
      </c>
    </row>
    <row r="394" spans="1:8" ht="45" customHeight="1" x14ac:dyDescent="0.3">
      <c r="A394" s="119" t="s">
        <v>449</v>
      </c>
      <c r="B394" s="120"/>
      <c r="C394" s="14" t="s">
        <v>413</v>
      </c>
      <c r="D394" s="121" t="s">
        <v>893</v>
      </c>
      <c r="E394" s="122"/>
      <c r="F394" s="2">
        <v>499607.5</v>
      </c>
      <c r="G394" s="2">
        <v>89868.427020000003</v>
      </c>
      <c r="H394" s="3">
        <f t="shared" si="6"/>
        <v>409739.07298</v>
      </c>
    </row>
    <row r="395" spans="1:8" ht="17.25" customHeight="1" x14ac:dyDescent="0.3">
      <c r="A395" s="119" t="s">
        <v>894</v>
      </c>
      <c r="B395" s="120"/>
      <c r="C395" s="14" t="s">
        <v>413</v>
      </c>
      <c r="D395" s="121" t="s">
        <v>895</v>
      </c>
      <c r="E395" s="122"/>
      <c r="F395" s="2">
        <v>38597.258999999998</v>
      </c>
      <c r="G395" s="2">
        <v>0</v>
      </c>
      <c r="H395" s="3">
        <f t="shared" si="6"/>
        <v>38597.258999999998</v>
      </c>
    </row>
    <row r="396" spans="1:8" ht="36" customHeight="1" x14ac:dyDescent="0.3">
      <c r="A396" s="119" t="s">
        <v>825</v>
      </c>
      <c r="B396" s="120"/>
      <c r="C396" s="14" t="s">
        <v>413</v>
      </c>
      <c r="D396" s="121" t="s">
        <v>896</v>
      </c>
      <c r="E396" s="122"/>
      <c r="F396" s="2">
        <v>144329.9</v>
      </c>
      <c r="G396" s="2">
        <v>7585.2</v>
      </c>
      <c r="H396" s="3">
        <f t="shared" si="6"/>
        <v>136744.69999999998</v>
      </c>
    </row>
    <row r="397" spans="1:8" ht="18" customHeight="1" x14ac:dyDescent="0.3">
      <c r="A397" s="114" t="s">
        <v>796</v>
      </c>
      <c r="B397" s="115"/>
      <c r="C397" s="13" t="s">
        <v>413</v>
      </c>
      <c r="D397" s="118" t="s">
        <v>897</v>
      </c>
      <c r="E397" s="117"/>
      <c r="F397" s="4">
        <v>1173.2</v>
      </c>
      <c r="G397" s="4">
        <v>37.811999999999998</v>
      </c>
      <c r="H397" s="5">
        <f t="shared" si="6"/>
        <v>1135.3880000000001</v>
      </c>
    </row>
    <row r="398" spans="1:8" ht="45" customHeight="1" x14ac:dyDescent="0.3">
      <c r="A398" s="114" t="s">
        <v>538</v>
      </c>
      <c r="B398" s="115"/>
      <c r="C398" s="13" t="s">
        <v>413</v>
      </c>
      <c r="D398" s="118" t="s">
        <v>898</v>
      </c>
      <c r="E398" s="117"/>
      <c r="F398" s="4">
        <v>534499.5</v>
      </c>
      <c r="G398" s="4">
        <v>135374.89393000002</v>
      </c>
      <c r="H398" s="5">
        <f t="shared" si="6"/>
        <v>399124.60606999998</v>
      </c>
    </row>
    <row r="399" spans="1:8" ht="21.75" customHeight="1" x14ac:dyDescent="0.3">
      <c r="A399" s="114" t="s">
        <v>540</v>
      </c>
      <c r="B399" s="115"/>
      <c r="C399" s="13" t="s">
        <v>413</v>
      </c>
      <c r="D399" s="118" t="s">
        <v>899</v>
      </c>
      <c r="E399" s="117"/>
      <c r="F399" s="4">
        <v>510670.88071</v>
      </c>
      <c r="G399" s="4">
        <v>129736.36267</v>
      </c>
      <c r="H399" s="5">
        <f t="shared" si="6"/>
        <v>380934.51804</v>
      </c>
    </row>
    <row r="400" spans="1:8" ht="21.75" customHeight="1" x14ac:dyDescent="0.3">
      <c r="A400" s="119" t="s">
        <v>544</v>
      </c>
      <c r="B400" s="120"/>
      <c r="C400" s="14" t="s">
        <v>413</v>
      </c>
      <c r="D400" s="121" t="s">
        <v>900</v>
      </c>
      <c r="E400" s="122"/>
      <c r="F400" s="2">
        <v>510670.88071</v>
      </c>
      <c r="G400" s="2">
        <v>129736.36267</v>
      </c>
      <c r="H400" s="3">
        <f t="shared" si="6"/>
        <v>380934.51804</v>
      </c>
    </row>
    <row r="401" spans="1:8" ht="18" customHeight="1" x14ac:dyDescent="0.3">
      <c r="A401" s="114" t="s">
        <v>546</v>
      </c>
      <c r="B401" s="115"/>
      <c r="C401" s="13" t="s">
        <v>413</v>
      </c>
      <c r="D401" s="118" t="s">
        <v>901</v>
      </c>
      <c r="E401" s="117"/>
      <c r="F401" s="4">
        <v>23828.619289999999</v>
      </c>
      <c r="G401" s="4">
        <v>5638.5312599999997</v>
      </c>
      <c r="H401" s="5">
        <f t="shared" si="6"/>
        <v>18190.088029999999</v>
      </c>
    </row>
    <row r="402" spans="1:8" ht="15" customHeight="1" x14ac:dyDescent="0.3">
      <c r="A402" s="119" t="s">
        <v>550</v>
      </c>
      <c r="B402" s="120"/>
      <c r="C402" s="14" t="s">
        <v>413</v>
      </c>
      <c r="D402" s="121" t="s">
        <v>902</v>
      </c>
      <c r="E402" s="122"/>
      <c r="F402" s="2">
        <v>23828.619289999999</v>
      </c>
      <c r="G402" s="2">
        <v>5638.5312599999997</v>
      </c>
      <c r="H402" s="3">
        <f t="shared" si="6"/>
        <v>18190.088029999999</v>
      </c>
    </row>
    <row r="403" spans="1:8" ht="24.75" customHeight="1" x14ac:dyDescent="0.3">
      <c r="A403" s="114" t="s">
        <v>468</v>
      </c>
      <c r="B403" s="115"/>
      <c r="C403" s="13" t="s">
        <v>413</v>
      </c>
      <c r="D403" s="118" t="s">
        <v>903</v>
      </c>
      <c r="E403" s="117"/>
      <c r="F403" s="4">
        <v>7210.4</v>
      </c>
      <c r="G403" s="4">
        <v>0</v>
      </c>
      <c r="H403" s="5">
        <f t="shared" si="6"/>
        <v>7210.4</v>
      </c>
    </row>
    <row r="404" spans="1:8" ht="45" customHeight="1" x14ac:dyDescent="0.3">
      <c r="A404" s="114" t="s">
        <v>553</v>
      </c>
      <c r="B404" s="115"/>
      <c r="C404" s="13" t="s">
        <v>413</v>
      </c>
      <c r="D404" s="118" t="s">
        <v>904</v>
      </c>
      <c r="E404" s="117"/>
      <c r="F404" s="4">
        <v>7210.4</v>
      </c>
      <c r="G404" s="4">
        <v>0</v>
      </c>
      <c r="H404" s="5">
        <f t="shared" si="6"/>
        <v>7210.4</v>
      </c>
    </row>
    <row r="405" spans="1:8" ht="45" customHeight="1" x14ac:dyDescent="0.3">
      <c r="A405" s="119" t="s">
        <v>555</v>
      </c>
      <c r="B405" s="120"/>
      <c r="C405" s="14" t="s">
        <v>413</v>
      </c>
      <c r="D405" s="121" t="s">
        <v>905</v>
      </c>
      <c r="E405" s="122"/>
      <c r="F405" s="2">
        <v>7210.4</v>
      </c>
      <c r="G405" s="2">
        <v>0</v>
      </c>
      <c r="H405" s="3">
        <f t="shared" si="6"/>
        <v>7210.4</v>
      </c>
    </row>
    <row r="406" spans="1:8" ht="15" customHeight="1" x14ac:dyDescent="0.3">
      <c r="A406" s="114" t="s">
        <v>906</v>
      </c>
      <c r="B406" s="115"/>
      <c r="C406" s="13" t="s">
        <v>413</v>
      </c>
      <c r="D406" s="118" t="s">
        <v>907</v>
      </c>
      <c r="E406" s="117"/>
      <c r="F406" s="4">
        <v>69719.476280000003</v>
      </c>
      <c r="G406" s="4">
        <v>6875.58932</v>
      </c>
      <c r="H406" s="5">
        <f t="shared" si="6"/>
        <v>62843.886960000003</v>
      </c>
    </row>
    <row r="407" spans="1:8" ht="45" customHeight="1" x14ac:dyDescent="0.3">
      <c r="A407" s="114" t="s">
        <v>420</v>
      </c>
      <c r="B407" s="115"/>
      <c r="C407" s="13" t="s">
        <v>413</v>
      </c>
      <c r="D407" s="118" t="s">
        <v>908</v>
      </c>
      <c r="E407" s="117"/>
      <c r="F407" s="4">
        <v>36.4</v>
      </c>
      <c r="G407" s="4">
        <v>3.0739999999999998</v>
      </c>
      <c r="H407" s="5">
        <f t="shared" si="6"/>
        <v>33.326000000000001</v>
      </c>
    </row>
    <row r="408" spans="1:8" ht="30.75" customHeight="1" x14ac:dyDescent="0.3">
      <c r="A408" s="114" t="s">
        <v>512</v>
      </c>
      <c r="B408" s="115"/>
      <c r="C408" s="13" t="s">
        <v>413</v>
      </c>
      <c r="D408" s="118" t="s">
        <v>909</v>
      </c>
      <c r="E408" s="117"/>
      <c r="F408" s="4">
        <v>36.4</v>
      </c>
      <c r="G408" s="4">
        <v>3.0739999999999998</v>
      </c>
      <c r="H408" s="5">
        <f t="shared" si="6"/>
        <v>33.326000000000001</v>
      </c>
    </row>
    <row r="409" spans="1:8" ht="21" customHeight="1" x14ac:dyDescent="0.3">
      <c r="A409" s="119" t="s">
        <v>514</v>
      </c>
      <c r="B409" s="120"/>
      <c r="C409" s="14" t="s">
        <v>413</v>
      </c>
      <c r="D409" s="121" t="s">
        <v>910</v>
      </c>
      <c r="E409" s="122"/>
      <c r="F409" s="2">
        <v>27.9</v>
      </c>
      <c r="G409" s="2">
        <v>2.3609800000000001</v>
      </c>
      <c r="H409" s="3">
        <f t="shared" si="6"/>
        <v>25.539019999999997</v>
      </c>
    </row>
    <row r="410" spans="1:8" ht="45" customHeight="1" x14ac:dyDescent="0.3">
      <c r="A410" s="119" t="s">
        <v>518</v>
      </c>
      <c r="B410" s="120"/>
      <c r="C410" s="14" t="s">
        <v>413</v>
      </c>
      <c r="D410" s="121" t="s">
        <v>911</v>
      </c>
      <c r="E410" s="122"/>
      <c r="F410" s="2">
        <v>8.5</v>
      </c>
      <c r="G410" s="2">
        <v>0.71301999999999999</v>
      </c>
      <c r="H410" s="3">
        <f t="shared" si="6"/>
        <v>7.7869799999999998</v>
      </c>
    </row>
    <row r="411" spans="1:8" ht="37.5" customHeight="1" x14ac:dyDescent="0.3">
      <c r="A411" s="114" t="s">
        <v>439</v>
      </c>
      <c r="B411" s="115"/>
      <c r="C411" s="13" t="s">
        <v>413</v>
      </c>
      <c r="D411" s="118" t="s">
        <v>912</v>
      </c>
      <c r="E411" s="117"/>
      <c r="F411" s="4">
        <v>66041.476280000003</v>
      </c>
      <c r="G411" s="4">
        <v>6449.5054199999995</v>
      </c>
      <c r="H411" s="5">
        <f t="shared" si="6"/>
        <v>59591.970860000001</v>
      </c>
    </row>
    <row r="412" spans="1:8" ht="45" customHeight="1" x14ac:dyDescent="0.3">
      <c r="A412" s="114" t="s">
        <v>441</v>
      </c>
      <c r="B412" s="115"/>
      <c r="C412" s="13" t="s">
        <v>413</v>
      </c>
      <c r="D412" s="118" t="s">
        <v>913</v>
      </c>
      <c r="E412" s="117"/>
      <c r="F412" s="4">
        <v>66041.476280000003</v>
      </c>
      <c r="G412" s="4">
        <v>6449.5054199999995</v>
      </c>
      <c r="H412" s="5">
        <f t="shared" si="6"/>
        <v>59591.970860000001</v>
      </c>
    </row>
    <row r="413" spans="1:8" ht="17.25" customHeight="1" x14ac:dyDescent="0.3">
      <c r="A413" s="119" t="s">
        <v>443</v>
      </c>
      <c r="B413" s="120"/>
      <c r="C413" s="14" t="s">
        <v>413</v>
      </c>
      <c r="D413" s="121" t="s">
        <v>914</v>
      </c>
      <c r="E413" s="122"/>
      <c r="F413" s="2">
        <v>66041.476280000003</v>
      </c>
      <c r="G413" s="2">
        <v>6449.5054199999995</v>
      </c>
      <c r="H413" s="3">
        <f t="shared" si="6"/>
        <v>59591.970860000001</v>
      </c>
    </row>
    <row r="414" spans="1:8" ht="33.75" customHeight="1" x14ac:dyDescent="0.3">
      <c r="A414" s="114" t="s">
        <v>445</v>
      </c>
      <c r="B414" s="115"/>
      <c r="C414" s="13" t="s">
        <v>413</v>
      </c>
      <c r="D414" s="118" t="s">
        <v>915</v>
      </c>
      <c r="E414" s="117"/>
      <c r="F414" s="4">
        <v>3641.6</v>
      </c>
      <c r="G414" s="4">
        <v>423.00990000000002</v>
      </c>
      <c r="H414" s="5">
        <f t="shared" si="6"/>
        <v>3218.5900999999999</v>
      </c>
    </row>
    <row r="415" spans="1:8" ht="35.25" customHeight="1" x14ac:dyDescent="0.3">
      <c r="A415" s="114" t="s">
        <v>447</v>
      </c>
      <c r="B415" s="115"/>
      <c r="C415" s="13" t="s">
        <v>413</v>
      </c>
      <c r="D415" s="118" t="s">
        <v>916</v>
      </c>
      <c r="E415" s="117"/>
      <c r="F415" s="4">
        <v>3641.6</v>
      </c>
      <c r="G415" s="4">
        <v>423.00990000000002</v>
      </c>
      <c r="H415" s="5">
        <f t="shared" si="6"/>
        <v>3218.5900999999999</v>
      </c>
    </row>
    <row r="416" spans="1:8" ht="35.25" customHeight="1" x14ac:dyDescent="0.3">
      <c r="A416" s="119" t="s">
        <v>825</v>
      </c>
      <c r="B416" s="120"/>
      <c r="C416" s="14" t="s">
        <v>413</v>
      </c>
      <c r="D416" s="121" t="s">
        <v>917</v>
      </c>
      <c r="E416" s="122"/>
      <c r="F416" s="2">
        <v>3641.6</v>
      </c>
      <c r="G416" s="2">
        <v>423.00990000000002</v>
      </c>
      <c r="H416" s="3">
        <f t="shared" si="6"/>
        <v>3218.5900999999999</v>
      </c>
    </row>
    <row r="417" spans="1:8" ht="37.5" customHeight="1" x14ac:dyDescent="0.3">
      <c r="A417" s="114" t="s">
        <v>918</v>
      </c>
      <c r="B417" s="115"/>
      <c r="C417" s="13" t="s">
        <v>413</v>
      </c>
      <c r="D417" s="118" t="s">
        <v>919</v>
      </c>
      <c r="E417" s="117"/>
      <c r="F417" s="4">
        <v>185335.76999</v>
      </c>
      <c r="G417" s="4">
        <v>43070.335270000003</v>
      </c>
      <c r="H417" s="5">
        <f t="shared" si="6"/>
        <v>142265.43471999999</v>
      </c>
    </row>
    <row r="418" spans="1:8" ht="45" customHeight="1" x14ac:dyDescent="0.3">
      <c r="A418" s="114" t="s">
        <v>420</v>
      </c>
      <c r="B418" s="115"/>
      <c r="C418" s="13" t="s">
        <v>413</v>
      </c>
      <c r="D418" s="118" t="s">
        <v>920</v>
      </c>
      <c r="E418" s="117"/>
      <c r="F418" s="4">
        <v>49042.1</v>
      </c>
      <c r="G418" s="4">
        <v>9251.5906400000003</v>
      </c>
      <c r="H418" s="5">
        <f t="shared" si="6"/>
        <v>39790.509359999996</v>
      </c>
    </row>
    <row r="419" spans="1:8" ht="32.25" customHeight="1" x14ac:dyDescent="0.3">
      <c r="A419" s="114" t="s">
        <v>512</v>
      </c>
      <c r="B419" s="115"/>
      <c r="C419" s="13" t="s">
        <v>413</v>
      </c>
      <c r="D419" s="118" t="s">
        <v>921</v>
      </c>
      <c r="E419" s="117"/>
      <c r="F419" s="4">
        <v>49042.1</v>
      </c>
      <c r="G419" s="4">
        <v>9251.5906400000003</v>
      </c>
      <c r="H419" s="5">
        <f t="shared" si="6"/>
        <v>39790.509359999996</v>
      </c>
    </row>
    <row r="420" spans="1:8" ht="21" customHeight="1" x14ac:dyDescent="0.3">
      <c r="A420" s="119" t="s">
        <v>514</v>
      </c>
      <c r="B420" s="120"/>
      <c r="C420" s="14" t="s">
        <v>413</v>
      </c>
      <c r="D420" s="121" t="s">
        <v>922</v>
      </c>
      <c r="E420" s="122"/>
      <c r="F420" s="2">
        <v>36689.599999999999</v>
      </c>
      <c r="G420" s="2">
        <v>7314.1543499999998</v>
      </c>
      <c r="H420" s="3">
        <f t="shared" si="6"/>
        <v>29375.445649999998</v>
      </c>
    </row>
    <row r="421" spans="1:8" ht="34.5" customHeight="1" x14ac:dyDescent="0.3">
      <c r="A421" s="119" t="s">
        <v>516</v>
      </c>
      <c r="B421" s="120"/>
      <c r="C421" s="14" t="s">
        <v>413</v>
      </c>
      <c r="D421" s="121" t="s">
        <v>923</v>
      </c>
      <c r="E421" s="122"/>
      <c r="F421" s="2">
        <v>1470.7</v>
      </c>
      <c r="G421" s="2">
        <v>47.397379999999998</v>
      </c>
      <c r="H421" s="3">
        <f t="shared" si="6"/>
        <v>1423.3026199999999</v>
      </c>
    </row>
    <row r="422" spans="1:8" ht="45" customHeight="1" x14ac:dyDescent="0.3">
      <c r="A422" s="119" t="s">
        <v>518</v>
      </c>
      <c r="B422" s="120"/>
      <c r="C422" s="14" t="s">
        <v>413</v>
      </c>
      <c r="D422" s="121" t="s">
        <v>924</v>
      </c>
      <c r="E422" s="122"/>
      <c r="F422" s="2">
        <v>10881.8</v>
      </c>
      <c r="G422" s="2">
        <v>1890.03891</v>
      </c>
      <c r="H422" s="3">
        <f t="shared" si="6"/>
        <v>8991.76109</v>
      </c>
    </row>
    <row r="423" spans="1:8" ht="45" customHeight="1" x14ac:dyDescent="0.3">
      <c r="A423" s="114" t="s">
        <v>439</v>
      </c>
      <c r="B423" s="115"/>
      <c r="C423" s="13" t="s">
        <v>413</v>
      </c>
      <c r="D423" s="118" t="s">
        <v>925</v>
      </c>
      <c r="E423" s="117"/>
      <c r="F423" s="4">
        <v>29159.47</v>
      </c>
      <c r="G423" s="4">
        <v>17177.238229999999</v>
      </c>
      <c r="H423" s="5">
        <f t="shared" si="6"/>
        <v>11982.231770000002</v>
      </c>
    </row>
    <row r="424" spans="1:8" ht="45" customHeight="1" x14ac:dyDescent="0.3">
      <c r="A424" s="114" t="s">
        <v>441</v>
      </c>
      <c r="B424" s="115"/>
      <c r="C424" s="13" t="s">
        <v>413</v>
      </c>
      <c r="D424" s="118" t="s">
        <v>926</v>
      </c>
      <c r="E424" s="117"/>
      <c r="F424" s="4">
        <v>29159.47</v>
      </c>
      <c r="G424" s="4">
        <v>17177.238229999999</v>
      </c>
      <c r="H424" s="5">
        <f t="shared" si="6"/>
        <v>11982.231770000002</v>
      </c>
    </row>
    <row r="425" spans="1:8" ht="17.25" customHeight="1" x14ac:dyDescent="0.3">
      <c r="A425" s="119" t="s">
        <v>443</v>
      </c>
      <c r="B425" s="120"/>
      <c r="C425" s="14" t="s">
        <v>413</v>
      </c>
      <c r="D425" s="121" t="s">
        <v>927</v>
      </c>
      <c r="E425" s="122"/>
      <c r="F425" s="2">
        <v>28808.57</v>
      </c>
      <c r="G425" s="2">
        <v>17107.772579999997</v>
      </c>
      <c r="H425" s="3">
        <f t="shared" si="6"/>
        <v>11700.797420000003</v>
      </c>
    </row>
    <row r="426" spans="1:8" ht="22.5" customHeight="1" x14ac:dyDescent="0.3">
      <c r="A426" s="119" t="s">
        <v>461</v>
      </c>
      <c r="B426" s="120"/>
      <c r="C426" s="14" t="s">
        <v>413</v>
      </c>
      <c r="D426" s="121" t="s">
        <v>928</v>
      </c>
      <c r="E426" s="122"/>
      <c r="F426" s="2">
        <v>350.9</v>
      </c>
      <c r="G426" s="2">
        <v>69.465649999999997</v>
      </c>
      <c r="H426" s="3">
        <f t="shared" si="6"/>
        <v>281.43434999999999</v>
      </c>
    </row>
    <row r="427" spans="1:8" ht="32.25" customHeight="1" x14ac:dyDescent="0.3">
      <c r="A427" s="114" t="s">
        <v>445</v>
      </c>
      <c r="B427" s="115"/>
      <c r="C427" s="13" t="s">
        <v>413</v>
      </c>
      <c r="D427" s="118" t="s">
        <v>929</v>
      </c>
      <c r="E427" s="117"/>
      <c r="F427" s="4">
        <v>4749.9999900000003</v>
      </c>
      <c r="G427" s="4">
        <v>4749.9999900000003</v>
      </c>
      <c r="H427" s="5">
        <f t="shared" si="6"/>
        <v>0</v>
      </c>
    </row>
    <row r="428" spans="1:8" ht="24.75" customHeight="1" x14ac:dyDescent="0.3">
      <c r="A428" s="114" t="s">
        <v>930</v>
      </c>
      <c r="B428" s="115"/>
      <c r="C428" s="13" t="s">
        <v>413</v>
      </c>
      <c r="D428" s="118" t="s">
        <v>931</v>
      </c>
      <c r="E428" s="117"/>
      <c r="F428" s="4">
        <v>4749.9999900000003</v>
      </c>
      <c r="G428" s="4">
        <v>4749.9999900000003</v>
      </c>
      <c r="H428" s="5">
        <f t="shared" si="6"/>
        <v>0</v>
      </c>
    </row>
    <row r="429" spans="1:8" ht="45" customHeight="1" x14ac:dyDescent="0.3">
      <c r="A429" s="114" t="s">
        <v>538</v>
      </c>
      <c r="B429" s="115"/>
      <c r="C429" s="13" t="s">
        <v>413</v>
      </c>
      <c r="D429" s="118" t="s">
        <v>932</v>
      </c>
      <c r="E429" s="117"/>
      <c r="F429" s="4">
        <v>102384.2</v>
      </c>
      <c r="G429" s="4">
        <v>11891.50641</v>
      </c>
      <c r="H429" s="5">
        <f t="shared" si="6"/>
        <v>90492.693589999995</v>
      </c>
    </row>
    <row r="430" spans="1:8" ht="45" customHeight="1" x14ac:dyDescent="0.3">
      <c r="A430" s="114" t="s">
        <v>596</v>
      </c>
      <c r="B430" s="115"/>
      <c r="C430" s="13" t="s">
        <v>413</v>
      </c>
      <c r="D430" s="118" t="s">
        <v>933</v>
      </c>
      <c r="E430" s="117"/>
      <c r="F430" s="4">
        <v>102384.2</v>
      </c>
      <c r="G430" s="4">
        <v>11891.50641</v>
      </c>
      <c r="H430" s="5">
        <f t="shared" si="6"/>
        <v>90492.693589999995</v>
      </c>
    </row>
    <row r="431" spans="1:8" ht="45" customHeight="1" x14ac:dyDescent="0.3">
      <c r="A431" s="119" t="s">
        <v>598</v>
      </c>
      <c r="B431" s="120"/>
      <c r="C431" s="14" t="s">
        <v>413</v>
      </c>
      <c r="D431" s="121" t="s">
        <v>934</v>
      </c>
      <c r="E431" s="122"/>
      <c r="F431" s="2">
        <v>102384.2</v>
      </c>
      <c r="G431" s="2">
        <v>11891.50641</v>
      </c>
      <c r="H431" s="3">
        <f t="shared" si="6"/>
        <v>90492.693589999995</v>
      </c>
    </row>
    <row r="432" spans="1:8" ht="25.5" customHeight="1" x14ac:dyDescent="0.3">
      <c r="A432" s="114" t="s">
        <v>935</v>
      </c>
      <c r="B432" s="115"/>
      <c r="C432" s="13" t="s">
        <v>413</v>
      </c>
      <c r="D432" s="118" t="s">
        <v>936</v>
      </c>
      <c r="E432" s="117"/>
      <c r="F432" s="4">
        <v>1435197.3209800001</v>
      </c>
      <c r="G432" s="4">
        <v>318573.73913</v>
      </c>
      <c r="H432" s="5">
        <f t="shared" si="6"/>
        <v>1116623.5818500002</v>
      </c>
    </row>
    <row r="433" spans="1:8" ht="19.5" customHeight="1" x14ac:dyDescent="0.3">
      <c r="A433" s="114" t="s">
        <v>937</v>
      </c>
      <c r="B433" s="115"/>
      <c r="C433" s="13" t="s">
        <v>413</v>
      </c>
      <c r="D433" s="118" t="s">
        <v>938</v>
      </c>
      <c r="E433" s="117"/>
      <c r="F433" s="4">
        <v>1302286.4209799999</v>
      </c>
      <c r="G433" s="4">
        <v>289525.07214</v>
      </c>
      <c r="H433" s="5">
        <f t="shared" si="6"/>
        <v>1012761.3488399999</v>
      </c>
    </row>
    <row r="434" spans="1:8" ht="45" customHeight="1" x14ac:dyDescent="0.3">
      <c r="A434" s="114" t="s">
        <v>439</v>
      </c>
      <c r="B434" s="115"/>
      <c r="C434" s="13" t="s">
        <v>413</v>
      </c>
      <c r="D434" s="118" t="s">
        <v>939</v>
      </c>
      <c r="E434" s="117"/>
      <c r="F434" s="4">
        <v>85804.29896</v>
      </c>
      <c r="G434" s="4">
        <v>14993.127470000001</v>
      </c>
      <c r="H434" s="5">
        <f t="shared" si="6"/>
        <v>70811.171489999993</v>
      </c>
    </row>
    <row r="435" spans="1:8" ht="45" customHeight="1" x14ac:dyDescent="0.3">
      <c r="A435" s="114" t="s">
        <v>441</v>
      </c>
      <c r="B435" s="115"/>
      <c r="C435" s="13" t="s">
        <v>413</v>
      </c>
      <c r="D435" s="118" t="s">
        <v>940</v>
      </c>
      <c r="E435" s="117"/>
      <c r="F435" s="4">
        <v>85804.29896</v>
      </c>
      <c r="G435" s="4">
        <v>14993.127470000001</v>
      </c>
      <c r="H435" s="5">
        <f t="shared" si="6"/>
        <v>70811.171489999993</v>
      </c>
    </row>
    <row r="436" spans="1:8" ht="45" customHeight="1" x14ac:dyDescent="0.3">
      <c r="A436" s="119" t="s">
        <v>492</v>
      </c>
      <c r="B436" s="120"/>
      <c r="C436" s="14" t="s">
        <v>413</v>
      </c>
      <c r="D436" s="121" t="s">
        <v>941</v>
      </c>
      <c r="E436" s="122"/>
      <c r="F436" s="2">
        <v>75927.698959999994</v>
      </c>
      <c r="G436" s="2">
        <v>14993.127470000001</v>
      </c>
      <c r="H436" s="3">
        <f t="shared" si="6"/>
        <v>60934.571489999995</v>
      </c>
    </row>
    <row r="437" spans="1:8" ht="17.25" customHeight="1" x14ac:dyDescent="0.3">
      <c r="A437" s="119" t="s">
        <v>443</v>
      </c>
      <c r="B437" s="120"/>
      <c r="C437" s="14" t="s">
        <v>413</v>
      </c>
      <c r="D437" s="121" t="s">
        <v>942</v>
      </c>
      <c r="E437" s="122"/>
      <c r="F437" s="2">
        <v>9876.6</v>
      </c>
      <c r="G437" s="2">
        <v>0</v>
      </c>
      <c r="H437" s="3">
        <f t="shared" si="6"/>
        <v>9876.6</v>
      </c>
    </row>
    <row r="438" spans="1:8" ht="45" customHeight="1" x14ac:dyDescent="0.3">
      <c r="A438" s="114" t="s">
        <v>532</v>
      </c>
      <c r="B438" s="115"/>
      <c r="C438" s="13" t="s">
        <v>413</v>
      </c>
      <c r="D438" s="118" t="s">
        <v>943</v>
      </c>
      <c r="E438" s="117"/>
      <c r="F438" s="4">
        <v>22365.599999999999</v>
      </c>
      <c r="G438" s="4">
        <v>0</v>
      </c>
      <c r="H438" s="5">
        <f t="shared" si="6"/>
        <v>22365.599999999999</v>
      </c>
    </row>
    <row r="439" spans="1:8" ht="18.75" customHeight="1" x14ac:dyDescent="0.3">
      <c r="A439" s="114" t="s">
        <v>534</v>
      </c>
      <c r="B439" s="115"/>
      <c r="C439" s="13" t="s">
        <v>413</v>
      </c>
      <c r="D439" s="118" t="s">
        <v>944</v>
      </c>
      <c r="E439" s="117"/>
      <c r="F439" s="4">
        <v>22365.599999999999</v>
      </c>
      <c r="G439" s="4">
        <v>0</v>
      </c>
      <c r="H439" s="5">
        <f t="shared" si="6"/>
        <v>22365.599999999999</v>
      </c>
    </row>
    <row r="440" spans="1:8" ht="45" customHeight="1" x14ac:dyDescent="0.3">
      <c r="A440" s="119" t="s">
        <v>536</v>
      </c>
      <c r="B440" s="120"/>
      <c r="C440" s="14" t="s">
        <v>413</v>
      </c>
      <c r="D440" s="121" t="s">
        <v>945</v>
      </c>
      <c r="E440" s="122"/>
      <c r="F440" s="2">
        <v>22365.599999999999</v>
      </c>
      <c r="G440" s="2">
        <v>0</v>
      </c>
      <c r="H440" s="3">
        <f t="shared" si="6"/>
        <v>22365.599999999999</v>
      </c>
    </row>
    <row r="441" spans="1:8" ht="45" customHeight="1" x14ac:dyDescent="0.3">
      <c r="A441" s="114" t="s">
        <v>538</v>
      </c>
      <c r="B441" s="115"/>
      <c r="C441" s="13" t="s">
        <v>413</v>
      </c>
      <c r="D441" s="118" t="s">
        <v>946</v>
      </c>
      <c r="E441" s="117"/>
      <c r="F441" s="4">
        <v>1194116.52202</v>
      </c>
      <c r="G441" s="4">
        <v>274531.94467</v>
      </c>
      <c r="H441" s="5">
        <f t="shared" si="6"/>
        <v>919584.57735000004</v>
      </c>
    </row>
    <row r="442" spans="1:8" ht="21.75" customHeight="1" x14ac:dyDescent="0.3">
      <c r="A442" s="114" t="s">
        <v>540</v>
      </c>
      <c r="B442" s="115"/>
      <c r="C442" s="13" t="s">
        <v>413</v>
      </c>
      <c r="D442" s="118" t="s">
        <v>947</v>
      </c>
      <c r="E442" s="117"/>
      <c r="F442" s="4">
        <v>1194116.52202</v>
      </c>
      <c r="G442" s="4">
        <v>274531.94467</v>
      </c>
      <c r="H442" s="5">
        <f t="shared" si="6"/>
        <v>919584.57735000004</v>
      </c>
    </row>
    <row r="443" spans="1:8" ht="45" customHeight="1" x14ac:dyDescent="0.3">
      <c r="A443" s="119" t="s">
        <v>542</v>
      </c>
      <c r="B443" s="120"/>
      <c r="C443" s="14" t="s">
        <v>413</v>
      </c>
      <c r="D443" s="121" t="s">
        <v>948</v>
      </c>
      <c r="E443" s="122"/>
      <c r="F443" s="2">
        <v>1160880.8220200001</v>
      </c>
      <c r="G443" s="2">
        <v>272090.59331000003</v>
      </c>
      <c r="H443" s="3">
        <f t="shared" si="6"/>
        <v>888790.22871000005</v>
      </c>
    </row>
    <row r="444" spans="1:8" ht="21.75" customHeight="1" x14ac:dyDescent="0.3">
      <c r="A444" s="119" t="s">
        <v>544</v>
      </c>
      <c r="B444" s="120"/>
      <c r="C444" s="14" t="s">
        <v>413</v>
      </c>
      <c r="D444" s="121" t="s">
        <v>949</v>
      </c>
      <c r="E444" s="122"/>
      <c r="F444" s="2">
        <v>33235.699999999997</v>
      </c>
      <c r="G444" s="2">
        <v>2441.3513599999997</v>
      </c>
      <c r="H444" s="3">
        <f t="shared" si="6"/>
        <v>30794.348639999997</v>
      </c>
    </row>
    <row r="445" spans="1:8" ht="17.25" customHeight="1" x14ac:dyDescent="0.3">
      <c r="A445" s="114" t="s">
        <v>950</v>
      </c>
      <c r="B445" s="115"/>
      <c r="C445" s="13" t="s">
        <v>413</v>
      </c>
      <c r="D445" s="118" t="s">
        <v>951</v>
      </c>
      <c r="E445" s="117"/>
      <c r="F445" s="4">
        <v>8171.6</v>
      </c>
      <c r="G445" s="4">
        <v>947.55700000000002</v>
      </c>
      <c r="H445" s="5">
        <f t="shared" si="6"/>
        <v>7224.0430000000006</v>
      </c>
    </row>
    <row r="446" spans="1:8" ht="45" customHeight="1" x14ac:dyDescent="0.3">
      <c r="A446" s="114" t="s">
        <v>420</v>
      </c>
      <c r="B446" s="115"/>
      <c r="C446" s="13" t="s">
        <v>413</v>
      </c>
      <c r="D446" s="118" t="s">
        <v>952</v>
      </c>
      <c r="E446" s="117"/>
      <c r="F446" s="4">
        <v>7.5</v>
      </c>
      <c r="G446" s="4">
        <v>0</v>
      </c>
      <c r="H446" s="5">
        <f t="shared" si="6"/>
        <v>7.5</v>
      </c>
    </row>
    <row r="447" spans="1:8" ht="32.25" customHeight="1" x14ac:dyDescent="0.3">
      <c r="A447" s="114" t="s">
        <v>422</v>
      </c>
      <c r="B447" s="115"/>
      <c r="C447" s="13" t="s">
        <v>413</v>
      </c>
      <c r="D447" s="118" t="s">
        <v>953</v>
      </c>
      <c r="E447" s="117"/>
      <c r="F447" s="4">
        <v>7.5</v>
      </c>
      <c r="G447" s="4">
        <v>0</v>
      </c>
      <c r="H447" s="5">
        <f t="shared" si="6"/>
        <v>7.5</v>
      </c>
    </row>
    <row r="448" spans="1:8" ht="28.5" customHeight="1" x14ac:dyDescent="0.3">
      <c r="A448" s="119" t="s">
        <v>436</v>
      </c>
      <c r="B448" s="120"/>
      <c r="C448" s="14" t="s">
        <v>413</v>
      </c>
      <c r="D448" s="121" t="s">
        <v>954</v>
      </c>
      <c r="E448" s="122"/>
      <c r="F448" s="2">
        <v>7.5</v>
      </c>
      <c r="G448" s="2">
        <v>0</v>
      </c>
      <c r="H448" s="3">
        <f t="shared" si="6"/>
        <v>7.5</v>
      </c>
    </row>
    <row r="449" spans="1:8" ht="45" customHeight="1" x14ac:dyDescent="0.3">
      <c r="A449" s="114" t="s">
        <v>439</v>
      </c>
      <c r="B449" s="115"/>
      <c r="C449" s="13" t="s">
        <v>413</v>
      </c>
      <c r="D449" s="118" t="s">
        <v>955</v>
      </c>
      <c r="E449" s="117"/>
      <c r="F449" s="4">
        <v>8164.1</v>
      </c>
      <c r="G449" s="4">
        <v>947.55700000000002</v>
      </c>
      <c r="H449" s="5">
        <f t="shared" si="6"/>
        <v>7216.5430000000006</v>
      </c>
    </row>
    <row r="450" spans="1:8" ht="45" customHeight="1" x14ac:dyDescent="0.3">
      <c r="A450" s="114" t="s">
        <v>441</v>
      </c>
      <c r="B450" s="115"/>
      <c r="C450" s="13" t="s">
        <v>413</v>
      </c>
      <c r="D450" s="118" t="s">
        <v>956</v>
      </c>
      <c r="E450" s="117"/>
      <c r="F450" s="4">
        <v>8164.1</v>
      </c>
      <c r="G450" s="4">
        <v>947.55700000000002</v>
      </c>
      <c r="H450" s="5">
        <f t="shared" si="6"/>
        <v>7216.5430000000006</v>
      </c>
    </row>
    <row r="451" spans="1:8" ht="17.25" customHeight="1" x14ac:dyDescent="0.3">
      <c r="A451" s="119" t="s">
        <v>443</v>
      </c>
      <c r="B451" s="120"/>
      <c r="C451" s="14" t="s">
        <v>413</v>
      </c>
      <c r="D451" s="121" t="s">
        <v>957</v>
      </c>
      <c r="E451" s="122"/>
      <c r="F451" s="2">
        <v>8164.1</v>
      </c>
      <c r="G451" s="2">
        <v>947.55700000000002</v>
      </c>
      <c r="H451" s="3">
        <f t="shared" si="6"/>
        <v>7216.5430000000006</v>
      </c>
    </row>
    <row r="452" spans="1:8" ht="33" customHeight="1" x14ac:dyDescent="0.3">
      <c r="A452" s="114" t="s">
        <v>958</v>
      </c>
      <c r="B452" s="115"/>
      <c r="C452" s="13" t="s">
        <v>413</v>
      </c>
      <c r="D452" s="118" t="s">
        <v>959</v>
      </c>
      <c r="E452" s="117"/>
      <c r="F452" s="4">
        <v>124739.3</v>
      </c>
      <c r="G452" s="4">
        <v>28101.109989999997</v>
      </c>
      <c r="H452" s="5">
        <f t="shared" si="6"/>
        <v>96638.190010000006</v>
      </c>
    </row>
    <row r="453" spans="1:8" ht="45" customHeight="1" x14ac:dyDescent="0.3">
      <c r="A453" s="114" t="s">
        <v>420</v>
      </c>
      <c r="B453" s="115"/>
      <c r="C453" s="13" t="s">
        <v>413</v>
      </c>
      <c r="D453" s="118" t="s">
        <v>960</v>
      </c>
      <c r="E453" s="117"/>
      <c r="F453" s="4">
        <v>114193.3</v>
      </c>
      <c r="G453" s="4">
        <v>26360.269600000003</v>
      </c>
      <c r="H453" s="5">
        <f t="shared" ref="H453:H484" si="7">F453-G453</f>
        <v>87833.030400000003</v>
      </c>
    </row>
    <row r="454" spans="1:8" ht="30.75" customHeight="1" x14ac:dyDescent="0.3">
      <c r="A454" s="114" t="s">
        <v>512</v>
      </c>
      <c r="B454" s="115"/>
      <c r="C454" s="13" t="s">
        <v>413</v>
      </c>
      <c r="D454" s="118" t="s">
        <v>961</v>
      </c>
      <c r="E454" s="117"/>
      <c r="F454" s="4">
        <v>67292.2</v>
      </c>
      <c r="G454" s="4">
        <v>15020.69781</v>
      </c>
      <c r="H454" s="5">
        <f t="shared" si="7"/>
        <v>52271.502189999999</v>
      </c>
    </row>
    <row r="455" spans="1:8" ht="21" customHeight="1" x14ac:dyDescent="0.3">
      <c r="A455" s="119" t="s">
        <v>514</v>
      </c>
      <c r="B455" s="120"/>
      <c r="C455" s="14" t="s">
        <v>413</v>
      </c>
      <c r="D455" s="121" t="s">
        <v>962</v>
      </c>
      <c r="E455" s="122"/>
      <c r="F455" s="2">
        <v>50024.2</v>
      </c>
      <c r="G455" s="2">
        <v>10906.28881</v>
      </c>
      <c r="H455" s="3">
        <f t="shared" si="7"/>
        <v>39117.911189999999</v>
      </c>
    </row>
    <row r="456" spans="1:8" ht="30" customHeight="1" x14ac:dyDescent="0.3">
      <c r="A456" s="119" t="s">
        <v>516</v>
      </c>
      <c r="B456" s="120"/>
      <c r="C456" s="14" t="s">
        <v>413</v>
      </c>
      <c r="D456" s="121" t="s">
        <v>963</v>
      </c>
      <c r="E456" s="122"/>
      <c r="F456" s="2">
        <v>2443.9</v>
      </c>
      <c r="G456" s="2">
        <v>114.41549999999999</v>
      </c>
      <c r="H456" s="3">
        <f t="shared" si="7"/>
        <v>2329.4845</v>
      </c>
    </row>
    <row r="457" spans="1:8" ht="45" customHeight="1" x14ac:dyDescent="0.3">
      <c r="A457" s="119" t="s">
        <v>518</v>
      </c>
      <c r="B457" s="120"/>
      <c r="C457" s="14" t="s">
        <v>413</v>
      </c>
      <c r="D457" s="121" t="s">
        <v>964</v>
      </c>
      <c r="E457" s="122"/>
      <c r="F457" s="2">
        <v>14824.1</v>
      </c>
      <c r="G457" s="2">
        <v>3999.9935</v>
      </c>
      <c r="H457" s="3">
        <f t="shared" si="7"/>
        <v>10824.1065</v>
      </c>
    </row>
    <row r="458" spans="1:8" ht="30.75" customHeight="1" x14ac:dyDescent="0.3">
      <c r="A458" s="114" t="s">
        <v>422</v>
      </c>
      <c r="B458" s="115"/>
      <c r="C458" s="13" t="s">
        <v>413</v>
      </c>
      <c r="D458" s="118" t="s">
        <v>965</v>
      </c>
      <c r="E458" s="117"/>
      <c r="F458" s="4">
        <v>46901.1</v>
      </c>
      <c r="G458" s="4">
        <v>11339.57179</v>
      </c>
      <c r="H458" s="5">
        <f t="shared" si="7"/>
        <v>35561.528209999997</v>
      </c>
    </row>
    <row r="459" spans="1:8" ht="32.25" customHeight="1" x14ac:dyDescent="0.3">
      <c r="A459" s="119" t="s">
        <v>424</v>
      </c>
      <c r="B459" s="120"/>
      <c r="C459" s="14" t="s">
        <v>413</v>
      </c>
      <c r="D459" s="121" t="s">
        <v>966</v>
      </c>
      <c r="E459" s="122"/>
      <c r="F459" s="2">
        <v>35453.800000000003</v>
      </c>
      <c r="G459" s="2">
        <v>8453.9840800000002</v>
      </c>
      <c r="H459" s="3">
        <f t="shared" si="7"/>
        <v>26999.815920000001</v>
      </c>
    </row>
    <row r="460" spans="1:8" ht="45" customHeight="1" x14ac:dyDescent="0.3">
      <c r="A460" s="119" t="s">
        <v>426</v>
      </c>
      <c r="B460" s="120"/>
      <c r="C460" s="14" t="s">
        <v>413</v>
      </c>
      <c r="D460" s="121" t="s">
        <v>967</v>
      </c>
      <c r="E460" s="122"/>
      <c r="F460" s="2">
        <v>1569.3</v>
      </c>
      <c r="G460" s="2">
        <v>46.797339999999998</v>
      </c>
      <c r="H460" s="3">
        <f t="shared" si="7"/>
        <v>1522.5026599999999</v>
      </c>
    </row>
    <row r="461" spans="1:8" ht="45" customHeight="1" x14ac:dyDescent="0.3">
      <c r="A461" s="119" t="s">
        <v>428</v>
      </c>
      <c r="B461" s="120"/>
      <c r="C461" s="14" t="s">
        <v>413</v>
      </c>
      <c r="D461" s="121" t="s">
        <v>968</v>
      </c>
      <c r="E461" s="122"/>
      <c r="F461" s="2">
        <v>9878</v>
      </c>
      <c r="G461" s="2">
        <v>2838.7903700000002</v>
      </c>
      <c r="H461" s="3">
        <f t="shared" si="7"/>
        <v>7039.2096299999994</v>
      </c>
    </row>
    <row r="462" spans="1:8" ht="45" customHeight="1" x14ac:dyDescent="0.3">
      <c r="A462" s="114" t="s">
        <v>439</v>
      </c>
      <c r="B462" s="115"/>
      <c r="C462" s="13" t="s">
        <v>413</v>
      </c>
      <c r="D462" s="118" t="s">
        <v>969</v>
      </c>
      <c r="E462" s="117"/>
      <c r="F462" s="4">
        <v>10109.799999999999</v>
      </c>
      <c r="G462" s="4">
        <v>1740.8403899999998</v>
      </c>
      <c r="H462" s="5">
        <f t="shared" si="7"/>
        <v>8368.9596099999999</v>
      </c>
    </row>
    <row r="463" spans="1:8" ht="45" customHeight="1" x14ac:dyDescent="0.3">
      <c r="A463" s="114" t="s">
        <v>441</v>
      </c>
      <c r="B463" s="115"/>
      <c r="C463" s="13" t="s">
        <v>413</v>
      </c>
      <c r="D463" s="118" t="s">
        <v>970</v>
      </c>
      <c r="E463" s="117"/>
      <c r="F463" s="4">
        <v>10109.799999999999</v>
      </c>
      <c r="G463" s="4">
        <v>1740.8403899999998</v>
      </c>
      <c r="H463" s="5">
        <f t="shared" si="7"/>
        <v>8368.9596099999999</v>
      </c>
    </row>
    <row r="464" spans="1:8" ht="17.25" customHeight="1" x14ac:dyDescent="0.3">
      <c r="A464" s="119" t="s">
        <v>443</v>
      </c>
      <c r="B464" s="120"/>
      <c r="C464" s="14" t="s">
        <v>413</v>
      </c>
      <c r="D464" s="121" t="s">
        <v>971</v>
      </c>
      <c r="E464" s="122"/>
      <c r="F464" s="2">
        <v>9387.2000000000007</v>
      </c>
      <c r="G464" s="2">
        <v>1650.8713</v>
      </c>
      <c r="H464" s="3">
        <f t="shared" si="7"/>
        <v>7736.3287000000009</v>
      </c>
    </row>
    <row r="465" spans="1:8" ht="22.5" customHeight="1" x14ac:dyDescent="0.3">
      <c r="A465" s="119" t="s">
        <v>461</v>
      </c>
      <c r="B465" s="120"/>
      <c r="C465" s="14" t="s">
        <v>413</v>
      </c>
      <c r="D465" s="121" t="s">
        <v>972</v>
      </c>
      <c r="E465" s="122"/>
      <c r="F465" s="2">
        <v>722.6</v>
      </c>
      <c r="G465" s="2">
        <v>89.969089999999994</v>
      </c>
      <c r="H465" s="3">
        <f t="shared" si="7"/>
        <v>632.63091000000009</v>
      </c>
    </row>
    <row r="466" spans="1:8" ht="27.75" customHeight="1" x14ac:dyDescent="0.3">
      <c r="A466" s="114" t="s">
        <v>445</v>
      </c>
      <c r="B466" s="115"/>
      <c r="C466" s="13" t="s">
        <v>413</v>
      </c>
      <c r="D466" s="118" t="s">
        <v>973</v>
      </c>
      <c r="E466" s="117"/>
      <c r="F466" s="4">
        <v>436.2</v>
      </c>
      <c r="G466" s="4">
        <v>0</v>
      </c>
      <c r="H466" s="5">
        <f t="shared" si="7"/>
        <v>436.2</v>
      </c>
    </row>
    <row r="467" spans="1:8" ht="30.75" customHeight="1" x14ac:dyDescent="0.3">
      <c r="A467" s="114" t="s">
        <v>447</v>
      </c>
      <c r="B467" s="115"/>
      <c r="C467" s="13" t="s">
        <v>413</v>
      </c>
      <c r="D467" s="118" t="s">
        <v>974</v>
      </c>
      <c r="E467" s="117"/>
      <c r="F467" s="4">
        <v>436.2</v>
      </c>
      <c r="G467" s="4">
        <v>0</v>
      </c>
      <c r="H467" s="5">
        <f t="shared" si="7"/>
        <v>436.2</v>
      </c>
    </row>
    <row r="468" spans="1:8" ht="45" customHeight="1" x14ac:dyDescent="0.3">
      <c r="A468" s="119" t="s">
        <v>449</v>
      </c>
      <c r="B468" s="120"/>
      <c r="C468" s="14" t="s">
        <v>413</v>
      </c>
      <c r="D468" s="121" t="s">
        <v>975</v>
      </c>
      <c r="E468" s="122"/>
      <c r="F468" s="2">
        <v>436.2</v>
      </c>
      <c r="G468" s="2">
        <v>0</v>
      </c>
      <c r="H468" s="3">
        <f t="shared" si="7"/>
        <v>436.2</v>
      </c>
    </row>
    <row r="469" spans="1:8" ht="24" customHeight="1" x14ac:dyDescent="0.3">
      <c r="A469" s="114" t="s">
        <v>976</v>
      </c>
      <c r="B469" s="115"/>
      <c r="C469" s="13" t="s">
        <v>413</v>
      </c>
      <c r="D469" s="118" t="s">
        <v>977</v>
      </c>
      <c r="E469" s="117"/>
      <c r="F469" s="4">
        <v>152068.367</v>
      </c>
      <c r="G469" s="4">
        <v>32647.530149999999</v>
      </c>
      <c r="H469" s="5">
        <f t="shared" si="7"/>
        <v>119420.83684999999</v>
      </c>
    </row>
    <row r="470" spans="1:8" ht="19.5" customHeight="1" x14ac:dyDescent="0.3">
      <c r="A470" s="114" t="s">
        <v>978</v>
      </c>
      <c r="B470" s="115"/>
      <c r="C470" s="13" t="s">
        <v>413</v>
      </c>
      <c r="D470" s="118" t="s">
        <v>979</v>
      </c>
      <c r="E470" s="117"/>
      <c r="F470" s="4">
        <v>61537.866999999998</v>
      </c>
      <c r="G470" s="4">
        <v>15895.504150000001</v>
      </c>
      <c r="H470" s="5">
        <f t="shared" si="7"/>
        <v>45642.362849999998</v>
      </c>
    </row>
    <row r="471" spans="1:8" ht="45" customHeight="1" x14ac:dyDescent="0.3">
      <c r="A471" s="114" t="s">
        <v>538</v>
      </c>
      <c r="B471" s="115"/>
      <c r="C471" s="13" t="s">
        <v>413</v>
      </c>
      <c r="D471" s="118" t="s">
        <v>980</v>
      </c>
      <c r="E471" s="117"/>
      <c r="F471" s="4">
        <v>61537.866999999998</v>
      </c>
      <c r="G471" s="4">
        <v>15895.504150000001</v>
      </c>
      <c r="H471" s="5">
        <f t="shared" si="7"/>
        <v>45642.362849999998</v>
      </c>
    </row>
    <row r="472" spans="1:8" ht="18" customHeight="1" x14ac:dyDescent="0.3">
      <c r="A472" s="114" t="s">
        <v>546</v>
      </c>
      <c r="B472" s="115"/>
      <c r="C472" s="13" t="s">
        <v>413</v>
      </c>
      <c r="D472" s="118" t="s">
        <v>981</v>
      </c>
      <c r="E472" s="117"/>
      <c r="F472" s="4">
        <v>61537.866999999998</v>
      </c>
      <c r="G472" s="4">
        <v>15895.504150000001</v>
      </c>
      <c r="H472" s="5">
        <f t="shared" si="7"/>
        <v>45642.362849999998</v>
      </c>
    </row>
    <row r="473" spans="1:8" ht="45" customHeight="1" x14ac:dyDescent="0.3">
      <c r="A473" s="119" t="s">
        <v>548</v>
      </c>
      <c r="B473" s="120"/>
      <c r="C473" s="14" t="s">
        <v>413</v>
      </c>
      <c r="D473" s="121" t="s">
        <v>982</v>
      </c>
      <c r="E473" s="122"/>
      <c r="F473" s="2">
        <v>55865.8</v>
      </c>
      <c r="G473" s="2">
        <v>11020.405000000001</v>
      </c>
      <c r="H473" s="3">
        <f t="shared" si="7"/>
        <v>44845.395000000004</v>
      </c>
    </row>
    <row r="474" spans="1:8" ht="21" customHeight="1" x14ac:dyDescent="0.3">
      <c r="A474" s="119" t="s">
        <v>550</v>
      </c>
      <c r="B474" s="120"/>
      <c r="C474" s="14" t="s">
        <v>413</v>
      </c>
      <c r="D474" s="121" t="s">
        <v>983</v>
      </c>
      <c r="E474" s="122"/>
      <c r="F474" s="2">
        <v>5672.067</v>
      </c>
      <c r="G474" s="2">
        <v>4875.09915</v>
      </c>
      <c r="H474" s="3">
        <f t="shared" si="7"/>
        <v>796.96785</v>
      </c>
    </row>
    <row r="475" spans="1:8" ht="21.75" customHeight="1" x14ac:dyDescent="0.3">
      <c r="A475" s="114" t="s">
        <v>984</v>
      </c>
      <c r="B475" s="115"/>
      <c r="C475" s="13" t="s">
        <v>413</v>
      </c>
      <c r="D475" s="118" t="s">
        <v>985</v>
      </c>
      <c r="E475" s="117"/>
      <c r="F475" s="4">
        <v>90530.5</v>
      </c>
      <c r="G475" s="4">
        <v>16752.026000000002</v>
      </c>
      <c r="H475" s="5">
        <f t="shared" si="7"/>
        <v>73778.474000000002</v>
      </c>
    </row>
    <row r="476" spans="1:8" ht="45" customHeight="1" x14ac:dyDescent="0.3">
      <c r="A476" s="114" t="s">
        <v>538</v>
      </c>
      <c r="B476" s="115"/>
      <c r="C476" s="13" t="s">
        <v>413</v>
      </c>
      <c r="D476" s="118" t="s">
        <v>986</v>
      </c>
      <c r="E476" s="117"/>
      <c r="F476" s="4">
        <v>90530.5</v>
      </c>
      <c r="G476" s="4">
        <v>16752.026000000002</v>
      </c>
      <c r="H476" s="5">
        <f t="shared" si="7"/>
        <v>73778.474000000002</v>
      </c>
    </row>
    <row r="477" spans="1:8" ht="18" customHeight="1" x14ac:dyDescent="0.3">
      <c r="A477" s="114" t="s">
        <v>546</v>
      </c>
      <c r="B477" s="115"/>
      <c r="C477" s="13" t="s">
        <v>413</v>
      </c>
      <c r="D477" s="118" t="s">
        <v>987</v>
      </c>
      <c r="E477" s="117"/>
      <c r="F477" s="4">
        <v>90530.5</v>
      </c>
      <c r="G477" s="4">
        <v>16752.026000000002</v>
      </c>
      <c r="H477" s="5">
        <f t="shared" si="7"/>
        <v>73778.474000000002</v>
      </c>
    </row>
    <row r="478" spans="1:8" ht="45" customHeight="1" x14ac:dyDescent="0.3">
      <c r="A478" s="119" t="s">
        <v>548</v>
      </c>
      <c r="B478" s="120"/>
      <c r="C478" s="14" t="s">
        <v>413</v>
      </c>
      <c r="D478" s="121" t="s">
        <v>988</v>
      </c>
      <c r="E478" s="122"/>
      <c r="F478" s="2">
        <v>89624.9</v>
      </c>
      <c r="G478" s="2">
        <v>16587.3</v>
      </c>
      <c r="H478" s="3">
        <f t="shared" si="7"/>
        <v>73037.599999999991</v>
      </c>
    </row>
    <row r="479" spans="1:8" ht="21" customHeight="1" x14ac:dyDescent="0.3">
      <c r="A479" s="119" t="s">
        <v>550</v>
      </c>
      <c r="B479" s="120"/>
      <c r="C479" s="14" t="s">
        <v>413</v>
      </c>
      <c r="D479" s="121" t="s">
        <v>989</v>
      </c>
      <c r="E479" s="122"/>
      <c r="F479" s="2">
        <v>905.6</v>
      </c>
      <c r="G479" s="2">
        <v>164.726</v>
      </c>
      <c r="H479" s="3">
        <f t="shared" si="7"/>
        <v>740.87400000000002</v>
      </c>
    </row>
    <row r="480" spans="1:8" ht="29.25" customHeight="1" x14ac:dyDescent="0.3">
      <c r="A480" s="114" t="s">
        <v>990</v>
      </c>
      <c r="B480" s="115"/>
      <c r="C480" s="13" t="s">
        <v>413</v>
      </c>
      <c r="D480" s="118" t="s">
        <v>991</v>
      </c>
      <c r="E480" s="117"/>
      <c r="F480" s="4">
        <v>228006.7</v>
      </c>
      <c r="G480" s="4">
        <v>60378.7402</v>
      </c>
      <c r="H480" s="5">
        <f t="shared" si="7"/>
        <v>167627.95980000001</v>
      </c>
    </row>
    <row r="481" spans="1:10" ht="35.25" customHeight="1" x14ac:dyDescent="0.3">
      <c r="A481" s="114" t="s">
        <v>992</v>
      </c>
      <c r="B481" s="115"/>
      <c r="C481" s="13" t="s">
        <v>413</v>
      </c>
      <c r="D481" s="118" t="s">
        <v>993</v>
      </c>
      <c r="E481" s="117"/>
      <c r="F481" s="4">
        <v>228006.7</v>
      </c>
      <c r="G481" s="4">
        <v>60378.7402</v>
      </c>
      <c r="H481" s="5">
        <f t="shared" si="7"/>
        <v>167627.95980000001</v>
      </c>
    </row>
    <row r="482" spans="1:10" ht="29.25" customHeight="1" x14ac:dyDescent="0.3">
      <c r="A482" s="114" t="s">
        <v>990</v>
      </c>
      <c r="B482" s="115"/>
      <c r="C482" s="13" t="s">
        <v>413</v>
      </c>
      <c r="D482" s="118" t="s">
        <v>994</v>
      </c>
      <c r="E482" s="117"/>
      <c r="F482" s="4">
        <v>228006.7</v>
      </c>
      <c r="G482" s="4">
        <v>60378.7402</v>
      </c>
      <c r="H482" s="5">
        <f t="shared" si="7"/>
        <v>167627.95980000001</v>
      </c>
    </row>
    <row r="483" spans="1:10" ht="21.75" customHeight="1" x14ac:dyDescent="0.3">
      <c r="A483" s="114" t="s">
        <v>995</v>
      </c>
      <c r="B483" s="115"/>
      <c r="C483" s="13" t="s">
        <v>413</v>
      </c>
      <c r="D483" s="118" t="s">
        <v>996</v>
      </c>
      <c r="E483" s="117"/>
      <c r="F483" s="4">
        <v>228006.7</v>
      </c>
      <c r="G483" s="4">
        <v>60378.7402</v>
      </c>
      <c r="H483" s="5">
        <f t="shared" si="7"/>
        <v>167627.95980000001</v>
      </c>
    </row>
    <row r="484" spans="1:10" ht="32.25" customHeight="1" x14ac:dyDescent="0.3">
      <c r="A484" s="114" t="s">
        <v>997</v>
      </c>
      <c r="B484" s="115"/>
      <c r="C484" s="15" t="s">
        <v>998</v>
      </c>
      <c r="D484" s="116" t="s">
        <v>999</v>
      </c>
      <c r="E484" s="117"/>
      <c r="F484" s="4">
        <v>-1920000</v>
      </c>
      <c r="G484" s="4">
        <v>1424491.0198900001</v>
      </c>
      <c r="H484" s="5">
        <f t="shared" si="7"/>
        <v>-3344491.0198900001</v>
      </c>
    </row>
    <row r="485" spans="1:10" ht="17.25" customHeight="1" x14ac:dyDescent="0.3">
      <c r="A485" s="136"/>
      <c r="B485" s="137"/>
      <c r="C485" s="21"/>
      <c r="D485" s="136"/>
      <c r="E485" s="137"/>
      <c r="F485" s="21"/>
      <c r="G485" s="21"/>
      <c r="H485" s="21"/>
    </row>
    <row r="486" spans="1:10" x14ac:dyDescent="0.3">
      <c r="A486" s="22" t="s">
        <v>1046</v>
      </c>
      <c r="B486" s="22"/>
      <c r="C486" s="22"/>
      <c r="D486" s="140"/>
      <c r="E486" s="141"/>
      <c r="F486" s="22"/>
      <c r="G486" s="23">
        <v>4237373</v>
      </c>
      <c r="H486" s="22"/>
    </row>
    <row r="487" spans="1:10" x14ac:dyDescent="0.3">
      <c r="A487" s="22" t="s">
        <v>1047</v>
      </c>
      <c r="B487" s="22"/>
      <c r="C487" s="22"/>
      <c r="D487" s="140"/>
      <c r="E487" s="141"/>
      <c r="F487" s="22"/>
      <c r="G487" s="23">
        <v>36224769</v>
      </c>
      <c r="H487" s="22"/>
      <c r="I487" s="45"/>
      <c r="J487" s="45"/>
    </row>
    <row r="488" spans="1:10" ht="32.25" customHeight="1" x14ac:dyDescent="0.3">
      <c r="A488" s="132" t="s">
        <v>1049</v>
      </c>
      <c r="B488" s="133"/>
      <c r="C488" s="38"/>
      <c r="D488" s="142"/>
      <c r="E488" s="143"/>
      <c r="F488" s="38"/>
      <c r="G488" s="39">
        <v>13928.76</v>
      </c>
      <c r="H488" s="39"/>
      <c r="I488" s="46"/>
      <c r="J488" s="45"/>
    </row>
    <row r="489" spans="1:10" ht="15.6" x14ac:dyDescent="0.3">
      <c r="A489" s="134" t="s">
        <v>1050</v>
      </c>
      <c r="B489" s="135"/>
      <c r="C489" s="41"/>
      <c r="D489" s="144"/>
      <c r="E489" s="145"/>
      <c r="F489" s="41"/>
      <c r="G489" s="42"/>
      <c r="H489" s="42"/>
      <c r="I489" s="46"/>
      <c r="J489" s="45"/>
    </row>
    <row r="490" spans="1:10" ht="30.75" customHeight="1" x14ac:dyDescent="0.3">
      <c r="A490" s="138" t="s">
        <v>1051</v>
      </c>
      <c r="B490" s="139"/>
      <c r="C490" s="40"/>
      <c r="D490" s="146"/>
      <c r="E490" s="147"/>
      <c r="F490" s="40"/>
      <c r="G490" s="42">
        <v>13915.76</v>
      </c>
      <c r="H490" s="42"/>
      <c r="I490" s="47"/>
      <c r="J490" s="45"/>
    </row>
    <row r="491" spans="1:10" ht="24" customHeight="1" x14ac:dyDescent="0.3">
      <c r="A491" s="138" t="s">
        <v>1052</v>
      </c>
      <c r="B491" s="139"/>
      <c r="C491" s="40"/>
      <c r="D491" s="146"/>
      <c r="E491" s="147"/>
      <c r="F491" s="40"/>
      <c r="G491" s="42">
        <v>479</v>
      </c>
      <c r="H491" s="42"/>
      <c r="I491" s="47"/>
      <c r="J491" s="45"/>
    </row>
    <row r="492" spans="1:10" x14ac:dyDescent="0.3">
      <c r="I492" s="45"/>
      <c r="J492" s="45"/>
    </row>
  </sheetData>
  <autoFilter ref="A4:H484">
    <filterColumn colId="0" showButton="0"/>
    <filterColumn colId="3" showButton="0"/>
  </autoFilter>
  <customSheetViews>
    <customSheetView guid="{BB2939CC-CDC5-4AC1-B0B4-492FC3A45C0A}" showPageBreaks="1" showGridLines="0" showAutoFilter="1">
      <pane ySplit="1" topLeftCell="A2" activePane="bottomLeft" state="frozen"/>
      <selection pane="bottomLeft" activeCell="H9" sqref="H9"/>
      <pageMargins left="0.39370078740157499" right="0.39370078740157499" top="0.39370078740157499" bottom="0.39370078740157499" header="0.39370078740157499" footer="0.39370078740157499"/>
      <pageSetup paperSize="9" orientation="portrait" horizontalDpi="300" verticalDpi="300" r:id="rId1"/>
      <headerFooter alignWithMargins="0"/>
      <autoFilter ref="A4:H484">
        <filterColumn colId="0" showButton="0"/>
        <filterColumn colId="3" showButton="0"/>
      </autoFilter>
    </customSheetView>
    <customSheetView guid="{5D8021F0-1EDC-4443-9363-CA42253BF5A5}" showPageBreaks="1" showGridLines="0" fitToPage="1" showAutoFilter="1">
      <pane ySplit="1" topLeftCell="A481" activePane="bottomLeft" state="frozen"/>
      <selection pane="bottomLeft" activeCell="M489" sqref="M489"/>
      <pageMargins left="0.39370078740157483" right="0.39370078740157483" top="0.39370078740157483" bottom="0.39370078740157483" header="0.39370078740157483" footer="0.39370078740157483"/>
      <pageSetup paperSize="9" scale="68" fitToHeight="21" orientation="portrait" horizontalDpi="300" verticalDpi="300" r:id="rId2"/>
      <headerFooter alignWithMargins="0"/>
      <autoFilter ref="A4:H484">
        <filterColumn colId="0" showButton="0"/>
        <filterColumn colId="3" showButton="0"/>
        <filterColumn colId="5" showButton="0"/>
        <filterColumn colId="6" showButton="0"/>
      </autoFilter>
    </customSheetView>
  </customSheetViews>
  <mergeCells count="978">
    <mergeCell ref="A488:B488"/>
    <mergeCell ref="A489:B489"/>
    <mergeCell ref="A485:B485"/>
    <mergeCell ref="D485:E485"/>
    <mergeCell ref="A490:B490"/>
    <mergeCell ref="A491:B491"/>
    <mergeCell ref="D486:E486"/>
    <mergeCell ref="D487:E487"/>
    <mergeCell ref="D488:E488"/>
    <mergeCell ref="D489:E489"/>
    <mergeCell ref="D490:E490"/>
    <mergeCell ref="D491:E491"/>
    <mergeCell ref="A4:B4"/>
    <mergeCell ref="D4:E4"/>
    <mergeCell ref="A5:B5"/>
    <mergeCell ref="D5:E5"/>
    <mergeCell ref="A1:H1"/>
    <mergeCell ref="A2:H2"/>
    <mergeCell ref="A3:B3"/>
    <mergeCell ref="D3:E3"/>
    <mergeCell ref="A10:B10"/>
    <mergeCell ref="D10:E10"/>
    <mergeCell ref="A11:B11"/>
    <mergeCell ref="D11:E11"/>
    <mergeCell ref="A8:B8"/>
    <mergeCell ref="D8:E8"/>
    <mergeCell ref="A9:B9"/>
    <mergeCell ref="D9:E9"/>
    <mergeCell ref="A6:B6"/>
    <mergeCell ref="D6:E6"/>
    <mergeCell ref="A7:B7"/>
    <mergeCell ref="D7:E7"/>
    <mergeCell ref="A16:B16"/>
    <mergeCell ref="D16:E16"/>
    <mergeCell ref="A17:B17"/>
    <mergeCell ref="D17:E17"/>
    <mergeCell ref="A14:B14"/>
    <mergeCell ref="D14:E14"/>
    <mergeCell ref="A15:B15"/>
    <mergeCell ref="D15:E15"/>
    <mergeCell ref="A12:B12"/>
    <mergeCell ref="D12:E12"/>
    <mergeCell ref="A13:B13"/>
    <mergeCell ref="D13:E13"/>
    <mergeCell ref="A22:B22"/>
    <mergeCell ref="D22:E22"/>
    <mergeCell ref="A23:B23"/>
    <mergeCell ref="D23:E23"/>
    <mergeCell ref="A20:B20"/>
    <mergeCell ref="D20:E20"/>
    <mergeCell ref="A21:B21"/>
    <mergeCell ref="D21:E21"/>
    <mergeCell ref="A18:B18"/>
    <mergeCell ref="D18:E18"/>
    <mergeCell ref="A19:B19"/>
    <mergeCell ref="D19:E19"/>
    <mergeCell ref="A28:B28"/>
    <mergeCell ref="D28:E28"/>
    <mergeCell ref="A29:B29"/>
    <mergeCell ref="D29:E29"/>
    <mergeCell ref="A26:B26"/>
    <mergeCell ref="D26:E26"/>
    <mergeCell ref="A27:B27"/>
    <mergeCell ref="D27:E27"/>
    <mergeCell ref="A24:B24"/>
    <mergeCell ref="D24:E24"/>
    <mergeCell ref="A25:B25"/>
    <mergeCell ref="D25:E25"/>
    <mergeCell ref="A34:B34"/>
    <mergeCell ref="D34:E34"/>
    <mergeCell ref="A35:B35"/>
    <mergeCell ref="D35:E35"/>
    <mergeCell ref="A32:B32"/>
    <mergeCell ref="D32:E32"/>
    <mergeCell ref="A33:B33"/>
    <mergeCell ref="D33:E33"/>
    <mergeCell ref="A30:B30"/>
    <mergeCell ref="D30:E30"/>
    <mergeCell ref="A31:B31"/>
    <mergeCell ref="D31:E31"/>
    <mergeCell ref="A40:B40"/>
    <mergeCell ref="D40:E40"/>
    <mergeCell ref="A41:B41"/>
    <mergeCell ref="D41:E41"/>
    <mergeCell ref="A38:B38"/>
    <mergeCell ref="D38:E38"/>
    <mergeCell ref="A39:B39"/>
    <mergeCell ref="D39:E39"/>
    <mergeCell ref="A36:B36"/>
    <mergeCell ref="D36:E36"/>
    <mergeCell ref="A37:B37"/>
    <mergeCell ref="D37:E37"/>
    <mergeCell ref="A46:B46"/>
    <mergeCell ref="D46:E46"/>
    <mergeCell ref="A47:B47"/>
    <mergeCell ref="D47:E47"/>
    <mergeCell ref="A44:B44"/>
    <mergeCell ref="D44:E44"/>
    <mergeCell ref="A45:B45"/>
    <mergeCell ref="D45:E45"/>
    <mergeCell ref="A42:B42"/>
    <mergeCell ref="D42:E42"/>
    <mergeCell ref="A43:B43"/>
    <mergeCell ref="D43:E43"/>
    <mergeCell ref="A52:B52"/>
    <mergeCell ref="D52:E52"/>
    <mergeCell ref="A53:B53"/>
    <mergeCell ref="D53:E53"/>
    <mergeCell ref="A50:B50"/>
    <mergeCell ref="D50:E50"/>
    <mergeCell ref="A51:B51"/>
    <mergeCell ref="D51:E51"/>
    <mergeCell ref="A48:B48"/>
    <mergeCell ref="D48:E48"/>
    <mergeCell ref="A49:B49"/>
    <mergeCell ref="D49:E49"/>
    <mergeCell ref="A58:B58"/>
    <mergeCell ref="D58:E58"/>
    <mergeCell ref="A59:B59"/>
    <mergeCell ref="D59:E59"/>
    <mergeCell ref="A56:B56"/>
    <mergeCell ref="D56:E56"/>
    <mergeCell ref="A57:B57"/>
    <mergeCell ref="D57:E57"/>
    <mergeCell ref="A54:B54"/>
    <mergeCell ref="D54:E54"/>
    <mergeCell ref="A55:B55"/>
    <mergeCell ref="D55:E55"/>
    <mergeCell ref="A64:B64"/>
    <mergeCell ref="D64:E64"/>
    <mergeCell ref="A65:B65"/>
    <mergeCell ref="D65:E65"/>
    <mergeCell ref="A62:B62"/>
    <mergeCell ref="D62:E62"/>
    <mergeCell ref="A63:B63"/>
    <mergeCell ref="D63:E63"/>
    <mergeCell ref="A60:B60"/>
    <mergeCell ref="D60:E60"/>
    <mergeCell ref="A61:B61"/>
    <mergeCell ref="D61:E61"/>
    <mergeCell ref="A70:B70"/>
    <mergeCell ref="D70:E70"/>
    <mergeCell ref="A71:B71"/>
    <mergeCell ref="D71:E71"/>
    <mergeCell ref="A68:B68"/>
    <mergeCell ref="D68:E68"/>
    <mergeCell ref="A69:B69"/>
    <mergeCell ref="D69:E69"/>
    <mergeCell ref="A66:B66"/>
    <mergeCell ref="D66:E66"/>
    <mergeCell ref="A67:B67"/>
    <mergeCell ref="D67:E67"/>
    <mergeCell ref="A76:B76"/>
    <mergeCell ref="D76:E76"/>
    <mergeCell ref="A77:B77"/>
    <mergeCell ref="D77:E77"/>
    <mergeCell ref="A74:B74"/>
    <mergeCell ref="D74:E74"/>
    <mergeCell ref="A75:B75"/>
    <mergeCell ref="D75:E75"/>
    <mergeCell ref="A72:B72"/>
    <mergeCell ref="D72:E72"/>
    <mergeCell ref="A73:B73"/>
    <mergeCell ref="D73:E73"/>
    <mergeCell ref="A82:B82"/>
    <mergeCell ref="D82:E82"/>
    <mergeCell ref="A83:B83"/>
    <mergeCell ref="D83:E83"/>
    <mergeCell ref="A80:B80"/>
    <mergeCell ref="D80:E80"/>
    <mergeCell ref="A81:B81"/>
    <mergeCell ref="D81:E81"/>
    <mergeCell ref="A78:B78"/>
    <mergeCell ref="D78:E78"/>
    <mergeCell ref="A79:B79"/>
    <mergeCell ref="D79:E79"/>
    <mergeCell ref="A88:B88"/>
    <mergeCell ref="D88:E88"/>
    <mergeCell ref="A89:B89"/>
    <mergeCell ref="D89:E89"/>
    <mergeCell ref="A86:B86"/>
    <mergeCell ref="D86:E86"/>
    <mergeCell ref="A87:B87"/>
    <mergeCell ref="D87:E87"/>
    <mergeCell ref="A84:B84"/>
    <mergeCell ref="D84:E84"/>
    <mergeCell ref="A85:B85"/>
    <mergeCell ref="D85:E85"/>
    <mergeCell ref="A94:B94"/>
    <mergeCell ref="D94:E94"/>
    <mergeCell ref="A95:B95"/>
    <mergeCell ref="D95:E95"/>
    <mergeCell ref="A92:B92"/>
    <mergeCell ref="D92:E92"/>
    <mergeCell ref="A93:B93"/>
    <mergeCell ref="D93:E93"/>
    <mergeCell ref="A90:B90"/>
    <mergeCell ref="D90:E90"/>
    <mergeCell ref="A91:B91"/>
    <mergeCell ref="D91:E91"/>
    <mergeCell ref="A100:B100"/>
    <mergeCell ref="D100:E100"/>
    <mergeCell ref="A101:B101"/>
    <mergeCell ref="D101:E101"/>
    <mergeCell ref="A98:B98"/>
    <mergeCell ref="D98:E98"/>
    <mergeCell ref="A99:B99"/>
    <mergeCell ref="D99:E99"/>
    <mergeCell ref="A96:B96"/>
    <mergeCell ref="D96:E96"/>
    <mergeCell ref="A97:B97"/>
    <mergeCell ref="D97:E97"/>
    <mergeCell ref="A106:B106"/>
    <mergeCell ref="D106:E106"/>
    <mergeCell ref="A107:B107"/>
    <mergeCell ref="D107:E107"/>
    <mergeCell ref="A104:B104"/>
    <mergeCell ref="D104:E104"/>
    <mergeCell ref="A105:B105"/>
    <mergeCell ref="D105:E105"/>
    <mergeCell ref="A102:B102"/>
    <mergeCell ref="D102:E102"/>
    <mergeCell ref="A103:B103"/>
    <mergeCell ref="D103:E103"/>
    <mergeCell ref="A112:B112"/>
    <mergeCell ref="D112:E112"/>
    <mergeCell ref="A113:B113"/>
    <mergeCell ref="D113:E113"/>
    <mergeCell ref="A110:B110"/>
    <mergeCell ref="D110:E110"/>
    <mergeCell ref="A111:B111"/>
    <mergeCell ref="D111:E111"/>
    <mergeCell ref="A108:B108"/>
    <mergeCell ref="D108:E108"/>
    <mergeCell ref="A109:B109"/>
    <mergeCell ref="D109:E109"/>
    <mergeCell ref="A118:B118"/>
    <mergeCell ref="D118:E118"/>
    <mergeCell ref="A119:B119"/>
    <mergeCell ref="D119:E119"/>
    <mergeCell ref="A116:B116"/>
    <mergeCell ref="D116:E116"/>
    <mergeCell ref="A117:B117"/>
    <mergeCell ref="D117:E117"/>
    <mergeCell ref="A114:B114"/>
    <mergeCell ref="D114:E114"/>
    <mergeCell ref="A115:B115"/>
    <mergeCell ref="D115:E115"/>
    <mergeCell ref="A124:B124"/>
    <mergeCell ref="D124:E124"/>
    <mergeCell ref="A125:B125"/>
    <mergeCell ref="D125:E125"/>
    <mergeCell ref="A122:B122"/>
    <mergeCell ref="D122:E122"/>
    <mergeCell ref="A123:B123"/>
    <mergeCell ref="D123:E123"/>
    <mergeCell ref="A120:B120"/>
    <mergeCell ref="D120:E120"/>
    <mergeCell ref="A121:B121"/>
    <mergeCell ref="D121:E121"/>
    <mergeCell ref="A130:B130"/>
    <mergeCell ref="D130:E130"/>
    <mergeCell ref="A131:B131"/>
    <mergeCell ref="D131:E131"/>
    <mergeCell ref="A128:B128"/>
    <mergeCell ref="D128:E128"/>
    <mergeCell ref="A129:B129"/>
    <mergeCell ref="D129:E129"/>
    <mergeCell ref="A126:B126"/>
    <mergeCell ref="D126:E126"/>
    <mergeCell ref="A127:B127"/>
    <mergeCell ref="D127:E127"/>
    <mergeCell ref="A136:B136"/>
    <mergeCell ref="D136:E136"/>
    <mergeCell ref="A137:B137"/>
    <mergeCell ref="D137:E137"/>
    <mergeCell ref="A134:B134"/>
    <mergeCell ref="D134:E134"/>
    <mergeCell ref="A135:B135"/>
    <mergeCell ref="D135:E135"/>
    <mergeCell ref="A132:B132"/>
    <mergeCell ref="D132:E132"/>
    <mergeCell ref="A133:B133"/>
    <mergeCell ref="D133:E133"/>
    <mergeCell ref="A142:B142"/>
    <mergeCell ref="D142:E142"/>
    <mergeCell ref="A143:B143"/>
    <mergeCell ref="D143:E143"/>
    <mergeCell ref="A140:B140"/>
    <mergeCell ref="D140:E140"/>
    <mergeCell ref="A141:B141"/>
    <mergeCell ref="D141:E141"/>
    <mergeCell ref="A138:B138"/>
    <mergeCell ref="D138:E138"/>
    <mergeCell ref="A139:B139"/>
    <mergeCell ref="D139:E139"/>
    <mergeCell ref="A148:B148"/>
    <mergeCell ref="D148:E148"/>
    <mergeCell ref="A149:B149"/>
    <mergeCell ref="D149:E149"/>
    <mergeCell ref="A146:B146"/>
    <mergeCell ref="D146:E146"/>
    <mergeCell ref="A147:B147"/>
    <mergeCell ref="D147:E147"/>
    <mergeCell ref="A144:B144"/>
    <mergeCell ref="D144:E144"/>
    <mergeCell ref="A145:B145"/>
    <mergeCell ref="D145:E145"/>
    <mergeCell ref="A154:B154"/>
    <mergeCell ref="D154:E154"/>
    <mergeCell ref="A155:B155"/>
    <mergeCell ref="D155:E155"/>
    <mergeCell ref="A152:B152"/>
    <mergeCell ref="D152:E152"/>
    <mergeCell ref="A153:B153"/>
    <mergeCell ref="D153:E153"/>
    <mergeCell ref="A150:B150"/>
    <mergeCell ref="D150:E150"/>
    <mergeCell ref="A151:B151"/>
    <mergeCell ref="D151:E151"/>
    <mergeCell ref="A160:B160"/>
    <mergeCell ref="D160:E160"/>
    <mergeCell ref="A161:B161"/>
    <mergeCell ref="D161:E161"/>
    <mergeCell ref="A158:B158"/>
    <mergeCell ref="D158:E158"/>
    <mergeCell ref="A159:B159"/>
    <mergeCell ref="D159:E159"/>
    <mergeCell ref="A156:B156"/>
    <mergeCell ref="D156:E156"/>
    <mergeCell ref="A157:B157"/>
    <mergeCell ref="D157:E157"/>
    <mergeCell ref="A166:B166"/>
    <mergeCell ref="D166:E166"/>
    <mergeCell ref="A167:B167"/>
    <mergeCell ref="D167:E167"/>
    <mergeCell ref="A164:B164"/>
    <mergeCell ref="D164:E164"/>
    <mergeCell ref="A165:B165"/>
    <mergeCell ref="D165:E165"/>
    <mergeCell ref="A162:B162"/>
    <mergeCell ref="D162:E162"/>
    <mergeCell ref="A163:B163"/>
    <mergeCell ref="D163:E163"/>
    <mergeCell ref="A172:B172"/>
    <mergeCell ref="D172:E172"/>
    <mergeCell ref="A173:B173"/>
    <mergeCell ref="D173:E173"/>
    <mergeCell ref="A170:B170"/>
    <mergeCell ref="D170:E170"/>
    <mergeCell ref="A171:B171"/>
    <mergeCell ref="D171:E171"/>
    <mergeCell ref="A168:B168"/>
    <mergeCell ref="D168:E168"/>
    <mergeCell ref="A169:B169"/>
    <mergeCell ref="D169:E169"/>
    <mergeCell ref="A178:B178"/>
    <mergeCell ref="D178:E178"/>
    <mergeCell ref="A179:B179"/>
    <mergeCell ref="D179:E179"/>
    <mergeCell ref="A176:B176"/>
    <mergeCell ref="D176:E176"/>
    <mergeCell ref="A177:B177"/>
    <mergeCell ref="D177:E177"/>
    <mergeCell ref="A174:B174"/>
    <mergeCell ref="D174:E174"/>
    <mergeCell ref="A175:B175"/>
    <mergeCell ref="D175:E175"/>
    <mergeCell ref="A184:B184"/>
    <mergeCell ref="D184:E184"/>
    <mergeCell ref="A185:B185"/>
    <mergeCell ref="D185:E185"/>
    <mergeCell ref="A182:B182"/>
    <mergeCell ref="D182:E182"/>
    <mergeCell ref="A183:B183"/>
    <mergeCell ref="D183:E183"/>
    <mergeCell ref="A180:B180"/>
    <mergeCell ref="D180:E180"/>
    <mergeCell ref="A181:B181"/>
    <mergeCell ref="D181:E181"/>
    <mergeCell ref="A190:B190"/>
    <mergeCell ref="D190:E190"/>
    <mergeCell ref="A191:B191"/>
    <mergeCell ref="D191:E191"/>
    <mergeCell ref="A188:B188"/>
    <mergeCell ref="D188:E188"/>
    <mergeCell ref="A189:B189"/>
    <mergeCell ref="D189:E189"/>
    <mergeCell ref="A186:B186"/>
    <mergeCell ref="D186:E186"/>
    <mergeCell ref="A187:B187"/>
    <mergeCell ref="D187:E187"/>
    <mergeCell ref="A196:B196"/>
    <mergeCell ref="D196:E196"/>
    <mergeCell ref="A197:B197"/>
    <mergeCell ref="D197:E197"/>
    <mergeCell ref="A194:B194"/>
    <mergeCell ref="D194:E194"/>
    <mergeCell ref="A195:B195"/>
    <mergeCell ref="D195:E195"/>
    <mergeCell ref="A192:B192"/>
    <mergeCell ref="D192:E192"/>
    <mergeCell ref="A193:B193"/>
    <mergeCell ref="D193:E193"/>
    <mergeCell ref="A202:B202"/>
    <mergeCell ref="D202:E202"/>
    <mergeCell ref="A203:B203"/>
    <mergeCell ref="D203:E203"/>
    <mergeCell ref="A200:B200"/>
    <mergeCell ref="D200:E200"/>
    <mergeCell ref="A201:B201"/>
    <mergeCell ref="D201:E201"/>
    <mergeCell ref="A198:B198"/>
    <mergeCell ref="D198:E198"/>
    <mergeCell ref="A199:B199"/>
    <mergeCell ref="D199:E199"/>
    <mergeCell ref="A208:B208"/>
    <mergeCell ref="D208:E208"/>
    <mergeCell ref="A209:B209"/>
    <mergeCell ref="D209:E209"/>
    <mergeCell ref="A206:B206"/>
    <mergeCell ref="D206:E206"/>
    <mergeCell ref="A207:B207"/>
    <mergeCell ref="D207:E207"/>
    <mergeCell ref="A204:B204"/>
    <mergeCell ref="D204:E204"/>
    <mergeCell ref="A205:B205"/>
    <mergeCell ref="D205:E205"/>
    <mergeCell ref="A214:B214"/>
    <mergeCell ref="D214:E214"/>
    <mergeCell ref="A215:B215"/>
    <mergeCell ref="D215:E215"/>
    <mergeCell ref="A212:B212"/>
    <mergeCell ref="D212:E212"/>
    <mergeCell ref="A213:B213"/>
    <mergeCell ref="D213:E213"/>
    <mergeCell ref="A210:B210"/>
    <mergeCell ref="D210:E210"/>
    <mergeCell ref="A211:B211"/>
    <mergeCell ref="D211:E211"/>
    <mergeCell ref="A220:B220"/>
    <mergeCell ref="D220:E220"/>
    <mergeCell ref="A221:B221"/>
    <mergeCell ref="D221:E221"/>
    <mergeCell ref="A218:B218"/>
    <mergeCell ref="D218:E218"/>
    <mergeCell ref="A219:B219"/>
    <mergeCell ref="D219:E219"/>
    <mergeCell ref="A216:B216"/>
    <mergeCell ref="D216:E216"/>
    <mergeCell ref="A217:B217"/>
    <mergeCell ref="D217:E217"/>
    <mergeCell ref="A226:B226"/>
    <mergeCell ref="D226:E226"/>
    <mergeCell ref="A227:B227"/>
    <mergeCell ref="D227:E227"/>
    <mergeCell ref="A224:B224"/>
    <mergeCell ref="D224:E224"/>
    <mergeCell ref="A225:B225"/>
    <mergeCell ref="D225:E225"/>
    <mergeCell ref="A222:B222"/>
    <mergeCell ref="D222:E222"/>
    <mergeCell ref="A223:B223"/>
    <mergeCell ref="D223:E223"/>
    <mergeCell ref="A232:B232"/>
    <mergeCell ref="D232:E232"/>
    <mergeCell ref="A233:B233"/>
    <mergeCell ref="D233:E233"/>
    <mergeCell ref="A230:B230"/>
    <mergeCell ref="D230:E230"/>
    <mergeCell ref="A231:B231"/>
    <mergeCell ref="D231:E231"/>
    <mergeCell ref="A228:B228"/>
    <mergeCell ref="D228:E228"/>
    <mergeCell ref="A229:B229"/>
    <mergeCell ref="D229:E229"/>
    <mergeCell ref="A238:B238"/>
    <mergeCell ref="D238:E238"/>
    <mergeCell ref="A239:B239"/>
    <mergeCell ref="D239:E239"/>
    <mergeCell ref="A236:B236"/>
    <mergeCell ref="D236:E236"/>
    <mergeCell ref="A237:B237"/>
    <mergeCell ref="D237:E237"/>
    <mergeCell ref="A234:B234"/>
    <mergeCell ref="D234:E234"/>
    <mergeCell ref="A235:B235"/>
    <mergeCell ref="D235:E235"/>
    <mergeCell ref="A244:B244"/>
    <mergeCell ref="D244:E244"/>
    <mergeCell ref="A245:B245"/>
    <mergeCell ref="D245:E245"/>
    <mergeCell ref="A242:B242"/>
    <mergeCell ref="D242:E242"/>
    <mergeCell ref="A243:B243"/>
    <mergeCell ref="D243:E243"/>
    <mergeCell ref="A240:B240"/>
    <mergeCell ref="D240:E240"/>
    <mergeCell ref="A241:B241"/>
    <mergeCell ref="D241:E241"/>
    <mergeCell ref="A250:B250"/>
    <mergeCell ref="D250:E250"/>
    <mergeCell ref="A251:B251"/>
    <mergeCell ref="D251:E251"/>
    <mergeCell ref="A248:B248"/>
    <mergeCell ref="D248:E248"/>
    <mergeCell ref="A249:B249"/>
    <mergeCell ref="D249:E249"/>
    <mergeCell ref="A246:B246"/>
    <mergeCell ref="D246:E246"/>
    <mergeCell ref="A247:B247"/>
    <mergeCell ref="D247:E247"/>
    <mergeCell ref="A256:B256"/>
    <mergeCell ref="D256:E256"/>
    <mergeCell ref="A257:B257"/>
    <mergeCell ref="D257:E257"/>
    <mergeCell ref="A254:B254"/>
    <mergeCell ref="D254:E254"/>
    <mergeCell ref="A255:B255"/>
    <mergeCell ref="D255:E255"/>
    <mergeCell ref="A252:B252"/>
    <mergeCell ref="D252:E252"/>
    <mergeCell ref="A253:B253"/>
    <mergeCell ref="D253:E253"/>
    <mergeCell ref="A262:B262"/>
    <mergeCell ref="D262:E262"/>
    <mergeCell ref="A263:B263"/>
    <mergeCell ref="D263:E263"/>
    <mergeCell ref="A260:B260"/>
    <mergeCell ref="D260:E260"/>
    <mergeCell ref="A261:B261"/>
    <mergeCell ref="D261:E261"/>
    <mergeCell ref="A258:B258"/>
    <mergeCell ref="D258:E258"/>
    <mergeCell ref="A259:B259"/>
    <mergeCell ref="D259:E259"/>
    <mergeCell ref="A268:B268"/>
    <mergeCell ref="D268:E268"/>
    <mergeCell ref="A269:B269"/>
    <mergeCell ref="D269:E269"/>
    <mergeCell ref="A266:B266"/>
    <mergeCell ref="D266:E266"/>
    <mergeCell ref="A267:B267"/>
    <mergeCell ref="D267:E267"/>
    <mergeCell ref="A264:B264"/>
    <mergeCell ref="D264:E264"/>
    <mergeCell ref="A265:B265"/>
    <mergeCell ref="D265:E265"/>
    <mergeCell ref="A274:B274"/>
    <mergeCell ref="D274:E274"/>
    <mergeCell ref="A275:B275"/>
    <mergeCell ref="D275:E275"/>
    <mergeCell ref="A272:B272"/>
    <mergeCell ref="D272:E272"/>
    <mergeCell ref="A273:B273"/>
    <mergeCell ref="D273:E273"/>
    <mergeCell ref="A270:B270"/>
    <mergeCell ref="D270:E270"/>
    <mergeCell ref="A271:B271"/>
    <mergeCell ref="D271:E271"/>
    <mergeCell ref="A280:B280"/>
    <mergeCell ref="D280:E280"/>
    <mergeCell ref="A281:B281"/>
    <mergeCell ref="D281:E281"/>
    <mergeCell ref="A278:B278"/>
    <mergeCell ref="D278:E278"/>
    <mergeCell ref="A279:B279"/>
    <mergeCell ref="D279:E279"/>
    <mergeCell ref="A276:B276"/>
    <mergeCell ref="D276:E276"/>
    <mergeCell ref="A277:B277"/>
    <mergeCell ref="D277:E277"/>
    <mergeCell ref="A286:B286"/>
    <mergeCell ref="D286:E286"/>
    <mergeCell ref="A287:B287"/>
    <mergeCell ref="D287:E287"/>
    <mergeCell ref="A284:B284"/>
    <mergeCell ref="D284:E284"/>
    <mergeCell ref="A285:B285"/>
    <mergeCell ref="D285:E285"/>
    <mergeCell ref="A282:B282"/>
    <mergeCell ref="D282:E282"/>
    <mergeCell ref="A283:B283"/>
    <mergeCell ref="D283:E283"/>
    <mergeCell ref="A292:B292"/>
    <mergeCell ref="D292:E292"/>
    <mergeCell ref="A293:B293"/>
    <mergeCell ref="D293:E293"/>
    <mergeCell ref="A290:B290"/>
    <mergeCell ref="D290:E290"/>
    <mergeCell ref="A291:B291"/>
    <mergeCell ref="D291:E291"/>
    <mergeCell ref="A288:B288"/>
    <mergeCell ref="D288:E288"/>
    <mergeCell ref="A289:B289"/>
    <mergeCell ref="D289:E289"/>
    <mergeCell ref="A298:B298"/>
    <mergeCell ref="D298:E298"/>
    <mergeCell ref="A299:B299"/>
    <mergeCell ref="D299:E299"/>
    <mergeCell ref="A296:B296"/>
    <mergeCell ref="D296:E296"/>
    <mergeCell ref="A297:B297"/>
    <mergeCell ref="D297:E297"/>
    <mergeCell ref="A294:B294"/>
    <mergeCell ref="D294:E294"/>
    <mergeCell ref="A295:B295"/>
    <mergeCell ref="D295:E295"/>
    <mergeCell ref="A304:B304"/>
    <mergeCell ref="D304:E304"/>
    <mergeCell ref="A305:B305"/>
    <mergeCell ref="D305:E305"/>
    <mergeCell ref="A302:B302"/>
    <mergeCell ref="D302:E302"/>
    <mergeCell ref="A303:B303"/>
    <mergeCell ref="D303:E303"/>
    <mergeCell ref="A300:B300"/>
    <mergeCell ref="D300:E300"/>
    <mergeCell ref="A301:B301"/>
    <mergeCell ref="D301:E301"/>
    <mergeCell ref="A310:B310"/>
    <mergeCell ref="D310:E310"/>
    <mergeCell ref="A311:B311"/>
    <mergeCell ref="D311:E311"/>
    <mergeCell ref="A308:B308"/>
    <mergeCell ref="D308:E308"/>
    <mergeCell ref="A309:B309"/>
    <mergeCell ref="D309:E309"/>
    <mergeCell ref="A306:B306"/>
    <mergeCell ref="D306:E306"/>
    <mergeCell ref="A307:B307"/>
    <mergeCell ref="D307:E307"/>
    <mergeCell ref="A316:B316"/>
    <mergeCell ref="D316:E316"/>
    <mergeCell ref="A317:B317"/>
    <mergeCell ref="D317:E317"/>
    <mergeCell ref="A314:B314"/>
    <mergeCell ref="D314:E314"/>
    <mergeCell ref="A315:B315"/>
    <mergeCell ref="D315:E315"/>
    <mergeCell ref="A312:B312"/>
    <mergeCell ref="D312:E312"/>
    <mergeCell ref="A313:B313"/>
    <mergeCell ref="D313:E313"/>
    <mergeCell ref="A322:B322"/>
    <mergeCell ref="D322:E322"/>
    <mergeCell ref="A323:B323"/>
    <mergeCell ref="D323:E323"/>
    <mergeCell ref="A320:B320"/>
    <mergeCell ref="D320:E320"/>
    <mergeCell ref="A321:B321"/>
    <mergeCell ref="D321:E321"/>
    <mergeCell ref="A318:B318"/>
    <mergeCell ref="D318:E318"/>
    <mergeCell ref="A319:B319"/>
    <mergeCell ref="D319:E319"/>
    <mergeCell ref="A328:B328"/>
    <mergeCell ref="D328:E328"/>
    <mergeCell ref="A329:B329"/>
    <mergeCell ref="D329:E329"/>
    <mergeCell ref="A326:B326"/>
    <mergeCell ref="D326:E326"/>
    <mergeCell ref="A327:B327"/>
    <mergeCell ref="D327:E327"/>
    <mergeCell ref="A324:B324"/>
    <mergeCell ref="D324:E324"/>
    <mergeCell ref="A325:B325"/>
    <mergeCell ref="D325:E325"/>
    <mergeCell ref="A334:B334"/>
    <mergeCell ref="D334:E334"/>
    <mergeCell ref="A335:B335"/>
    <mergeCell ref="D335:E335"/>
    <mergeCell ref="A332:B332"/>
    <mergeCell ref="D332:E332"/>
    <mergeCell ref="A333:B333"/>
    <mergeCell ref="D333:E333"/>
    <mergeCell ref="A330:B330"/>
    <mergeCell ref="D330:E330"/>
    <mergeCell ref="A331:B331"/>
    <mergeCell ref="D331:E331"/>
    <mergeCell ref="A340:B340"/>
    <mergeCell ref="D340:E340"/>
    <mergeCell ref="A341:B341"/>
    <mergeCell ref="D341:E341"/>
    <mergeCell ref="A338:B338"/>
    <mergeCell ref="D338:E338"/>
    <mergeCell ref="A339:B339"/>
    <mergeCell ref="D339:E339"/>
    <mergeCell ref="A336:B336"/>
    <mergeCell ref="D336:E336"/>
    <mergeCell ref="A337:B337"/>
    <mergeCell ref="D337:E337"/>
    <mergeCell ref="A346:B346"/>
    <mergeCell ref="D346:E346"/>
    <mergeCell ref="A347:B347"/>
    <mergeCell ref="D347:E347"/>
    <mergeCell ref="A344:B344"/>
    <mergeCell ref="D344:E344"/>
    <mergeCell ref="A345:B345"/>
    <mergeCell ref="D345:E345"/>
    <mergeCell ref="A342:B342"/>
    <mergeCell ref="D342:E342"/>
    <mergeCell ref="A343:B343"/>
    <mergeCell ref="D343:E343"/>
    <mergeCell ref="A352:B352"/>
    <mergeCell ref="D352:E352"/>
    <mergeCell ref="A353:B353"/>
    <mergeCell ref="D353:E353"/>
    <mergeCell ref="A350:B350"/>
    <mergeCell ref="D350:E350"/>
    <mergeCell ref="A351:B351"/>
    <mergeCell ref="D351:E351"/>
    <mergeCell ref="A348:B348"/>
    <mergeCell ref="D348:E348"/>
    <mergeCell ref="A349:B349"/>
    <mergeCell ref="D349:E349"/>
    <mergeCell ref="A358:B358"/>
    <mergeCell ref="D358:E358"/>
    <mergeCell ref="A359:B359"/>
    <mergeCell ref="D359:E359"/>
    <mergeCell ref="A356:B356"/>
    <mergeCell ref="D356:E356"/>
    <mergeCell ref="A357:B357"/>
    <mergeCell ref="D357:E357"/>
    <mergeCell ref="A354:B354"/>
    <mergeCell ref="D354:E354"/>
    <mergeCell ref="A355:B355"/>
    <mergeCell ref="D355:E355"/>
    <mergeCell ref="A364:B364"/>
    <mergeCell ref="D364:E364"/>
    <mergeCell ref="A365:B365"/>
    <mergeCell ref="D365:E365"/>
    <mergeCell ref="A362:B362"/>
    <mergeCell ref="D362:E362"/>
    <mergeCell ref="A363:B363"/>
    <mergeCell ref="D363:E363"/>
    <mergeCell ref="A360:B360"/>
    <mergeCell ref="D360:E360"/>
    <mergeCell ref="A361:B361"/>
    <mergeCell ref="D361:E361"/>
    <mergeCell ref="A370:B370"/>
    <mergeCell ref="D370:E370"/>
    <mergeCell ref="A371:B371"/>
    <mergeCell ref="D371:E371"/>
    <mergeCell ref="A368:B368"/>
    <mergeCell ref="D368:E368"/>
    <mergeCell ref="A369:B369"/>
    <mergeCell ref="D369:E369"/>
    <mergeCell ref="A366:B366"/>
    <mergeCell ref="D366:E366"/>
    <mergeCell ref="A367:B367"/>
    <mergeCell ref="D367:E367"/>
    <mergeCell ref="A376:B376"/>
    <mergeCell ref="D376:E376"/>
    <mergeCell ref="A377:B377"/>
    <mergeCell ref="D377:E377"/>
    <mergeCell ref="A374:B374"/>
    <mergeCell ref="D374:E374"/>
    <mergeCell ref="A375:B375"/>
    <mergeCell ref="D375:E375"/>
    <mergeCell ref="A372:B372"/>
    <mergeCell ref="D372:E372"/>
    <mergeCell ref="A373:B373"/>
    <mergeCell ref="D373:E373"/>
    <mergeCell ref="A382:B382"/>
    <mergeCell ref="D382:E382"/>
    <mergeCell ref="A383:B383"/>
    <mergeCell ref="D383:E383"/>
    <mergeCell ref="A380:B380"/>
    <mergeCell ref="D380:E380"/>
    <mergeCell ref="A381:B381"/>
    <mergeCell ref="D381:E381"/>
    <mergeCell ref="A378:B378"/>
    <mergeCell ref="D378:E378"/>
    <mergeCell ref="A379:B379"/>
    <mergeCell ref="D379:E379"/>
    <mergeCell ref="A388:B388"/>
    <mergeCell ref="D388:E388"/>
    <mergeCell ref="A389:B389"/>
    <mergeCell ref="D389:E389"/>
    <mergeCell ref="A386:B386"/>
    <mergeCell ref="D386:E386"/>
    <mergeCell ref="A387:B387"/>
    <mergeCell ref="D387:E387"/>
    <mergeCell ref="A384:B384"/>
    <mergeCell ref="D384:E384"/>
    <mergeCell ref="A385:B385"/>
    <mergeCell ref="D385:E385"/>
    <mergeCell ref="A394:B394"/>
    <mergeCell ref="D394:E394"/>
    <mergeCell ref="A395:B395"/>
    <mergeCell ref="D395:E395"/>
    <mergeCell ref="A392:B392"/>
    <mergeCell ref="D392:E392"/>
    <mergeCell ref="A393:B393"/>
    <mergeCell ref="D393:E393"/>
    <mergeCell ref="A390:B390"/>
    <mergeCell ref="D390:E390"/>
    <mergeCell ref="A391:B391"/>
    <mergeCell ref="D391:E391"/>
    <mergeCell ref="A400:B400"/>
    <mergeCell ref="D400:E400"/>
    <mergeCell ref="A401:B401"/>
    <mergeCell ref="D401:E401"/>
    <mergeCell ref="A398:B398"/>
    <mergeCell ref="D398:E398"/>
    <mergeCell ref="A399:B399"/>
    <mergeCell ref="D399:E399"/>
    <mergeCell ref="A396:B396"/>
    <mergeCell ref="D396:E396"/>
    <mergeCell ref="A397:B397"/>
    <mergeCell ref="D397:E397"/>
    <mergeCell ref="A406:B406"/>
    <mergeCell ref="D406:E406"/>
    <mergeCell ref="A407:B407"/>
    <mergeCell ref="D407:E407"/>
    <mergeCell ref="A404:B404"/>
    <mergeCell ref="D404:E404"/>
    <mergeCell ref="A405:B405"/>
    <mergeCell ref="D405:E405"/>
    <mergeCell ref="A402:B402"/>
    <mergeCell ref="D402:E402"/>
    <mergeCell ref="A403:B403"/>
    <mergeCell ref="D403:E403"/>
    <mergeCell ref="A412:B412"/>
    <mergeCell ref="D412:E412"/>
    <mergeCell ref="A413:B413"/>
    <mergeCell ref="D413:E413"/>
    <mergeCell ref="A410:B410"/>
    <mergeCell ref="D410:E410"/>
    <mergeCell ref="A411:B411"/>
    <mergeCell ref="D411:E411"/>
    <mergeCell ref="A408:B408"/>
    <mergeCell ref="D408:E408"/>
    <mergeCell ref="A409:B409"/>
    <mergeCell ref="D409:E409"/>
    <mergeCell ref="A418:B418"/>
    <mergeCell ref="D418:E418"/>
    <mergeCell ref="A419:B419"/>
    <mergeCell ref="D419:E419"/>
    <mergeCell ref="A416:B416"/>
    <mergeCell ref="D416:E416"/>
    <mergeCell ref="A417:B417"/>
    <mergeCell ref="D417:E417"/>
    <mergeCell ref="A414:B414"/>
    <mergeCell ref="D414:E414"/>
    <mergeCell ref="A415:B415"/>
    <mergeCell ref="D415:E415"/>
    <mergeCell ref="A424:B424"/>
    <mergeCell ref="D424:E424"/>
    <mergeCell ref="A425:B425"/>
    <mergeCell ref="D425:E425"/>
    <mergeCell ref="A422:B422"/>
    <mergeCell ref="D422:E422"/>
    <mergeCell ref="A423:B423"/>
    <mergeCell ref="D423:E423"/>
    <mergeCell ref="A420:B420"/>
    <mergeCell ref="D420:E420"/>
    <mergeCell ref="A421:B421"/>
    <mergeCell ref="D421:E421"/>
    <mergeCell ref="A430:B430"/>
    <mergeCell ref="D430:E430"/>
    <mergeCell ref="A431:B431"/>
    <mergeCell ref="D431:E431"/>
    <mergeCell ref="A428:B428"/>
    <mergeCell ref="D428:E428"/>
    <mergeCell ref="A429:B429"/>
    <mergeCell ref="D429:E429"/>
    <mergeCell ref="A426:B426"/>
    <mergeCell ref="D426:E426"/>
    <mergeCell ref="A427:B427"/>
    <mergeCell ref="D427:E427"/>
    <mergeCell ref="A436:B436"/>
    <mergeCell ref="D436:E436"/>
    <mergeCell ref="A437:B437"/>
    <mergeCell ref="D437:E437"/>
    <mergeCell ref="A434:B434"/>
    <mergeCell ref="D434:E434"/>
    <mergeCell ref="A435:B435"/>
    <mergeCell ref="D435:E435"/>
    <mergeCell ref="A432:B432"/>
    <mergeCell ref="D432:E432"/>
    <mergeCell ref="A433:B433"/>
    <mergeCell ref="D433:E433"/>
    <mergeCell ref="A442:B442"/>
    <mergeCell ref="D442:E442"/>
    <mergeCell ref="A443:B443"/>
    <mergeCell ref="D443:E443"/>
    <mergeCell ref="A440:B440"/>
    <mergeCell ref="D440:E440"/>
    <mergeCell ref="A441:B441"/>
    <mergeCell ref="D441:E441"/>
    <mergeCell ref="A438:B438"/>
    <mergeCell ref="D438:E438"/>
    <mergeCell ref="A439:B439"/>
    <mergeCell ref="D439:E439"/>
    <mergeCell ref="A448:B448"/>
    <mergeCell ref="D448:E448"/>
    <mergeCell ref="A449:B449"/>
    <mergeCell ref="D449:E449"/>
    <mergeCell ref="A446:B446"/>
    <mergeCell ref="D446:E446"/>
    <mergeCell ref="A447:B447"/>
    <mergeCell ref="D447:E447"/>
    <mergeCell ref="A444:B444"/>
    <mergeCell ref="D444:E444"/>
    <mergeCell ref="A445:B445"/>
    <mergeCell ref="D445:E445"/>
    <mergeCell ref="A454:B454"/>
    <mergeCell ref="D454:E454"/>
    <mergeCell ref="A455:B455"/>
    <mergeCell ref="D455:E455"/>
    <mergeCell ref="A452:B452"/>
    <mergeCell ref="D452:E452"/>
    <mergeCell ref="A453:B453"/>
    <mergeCell ref="D453:E453"/>
    <mergeCell ref="A450:B450"/>
    <mergeCell ref="D450:E450"/>
    <mergeCell ref="A451:B451"/>
    <mergeCell ref="D451:E451"/>
    <mergeCell ref="A460:B460"/>
    <mergeCell ref="D460:E460"/>
    <mergeCell ref="A461:B461"/>
    <mergeCell ref="D461:E461"/>
    <mergeCell ref="A458:B458"/>
    <mergeCell ref="D458:E458"/>
    <mergeCell ref="A459:B459"/>
    <mergeCell ref="D459:E459"/>
    <mergeCell ref="A456:B456"/>
    <mergeCell ref="D456:E456"/>
    <mergeCell ref="A457:B457"/>
    <mergeCell ref="D457:E457"/>
    <mergeCell ref="A466:B466"/>
    <mergeCell ref="D466:E466"/>
    <mergeCell ref="A467:B467"/>
    <mergeCell ref="D467:E467"/>
    <mergeCell ref="A464:B464"/>
    <mergeCell ref="D464:E464"/>
    <mergeCell ref="A465:B465"/>
    <mergeCell ref="D465:E465"/>
    <mergeCell ref="A462:B462"/>
    <mergeCell ref="D462:E462"/>
    <mergeCell ref="A463:B463"/>
    <mergeCell ref="D463:E463"/>
    <mergeCell ref="A472:B472"/>
    <mergeCell ref="D472:E472"/>
    <mergeCell ref="A473:B473"/>
    <mergeCell ref="D473:E473"/>
    <mergeCell ref="A470:B470"/>
    <mergeCell ref="D470:E470"/>
    <mergeCell ref="A471:B471"/>
    <mergeCell ref="D471:E471"/>
    <mergeCell ref="A468:B468"/>
    <mergeCell ref="D468:E468"/>
    <mergeCell ref="A469:B469"/>
    <mergeCell ref="D469:E469"/>
    <mergeCell ref="A478:B478"/>
    <mergeCell ref="D478:E478"/>
    <mergeCell ref="A479:B479"/>
    <mergeCell ref="D479:E479"/>
    <mergeCell ref="A476:B476"/>
    <mergeCell ref="D476:E476"/>
    <mergeCell ref="A477:B477"/>
    <mergeCell ref="D477:E477"/>
    <mergeCell ref="A474:B474"/>
    <mergeCell ref="D474:E474"/>
    <mergeCell ref="A475:B475"/>
    <mergeCell ref="D475:E475"/>
    <mergeCell ref="A484:B484"/>
    <mergeCell ref="D484:E484"/>
    <mergeCell ref="A482:B482"/>
    <mergeCell ref="D482:E482"/>
    <mergeCell ref="A483:B483"/>
    <mergeCell ref="D483:E483"/>
    <mergeCell ref="A480:B480"/>
    <mergeCell ref="D480:E480"/>
    <mergeCell ref="A481:B481"/>
    <mergeCell ref="D481:E481"/>
  </mergeCells>
  <printOptions horizontalCentered="1"/>
  <pageMargins left="0.39370078740157483" right="0.39370078740157483" top="0.39370078740157483" bottom="0.59055118110236227" header="0.39370078740157483" footer="0.39370078740157483"/>
  <pageSetup paperSize="9" scale="73" fitToHeight="0" orientation="portrait" horizontalDpi="300" verticalDpi="300" r:id="rId3"/>
  <headerFooter alignWithMargins="0">
    <oddFooter>Страница &amp;P</oddFooter>
  </headerFooter>
  <rowBreaks count="2" manualBreakCount="2">
    <brk id="410" max="7" man="1"/>
    <brk id="4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view="pageBreakPreview" zoomScale="110" zoomScaleNormal="100" zoomScaleSheetLayoutView="110" workbookViewId="0">
      <pane ySplit="1" topLeftCell="A2" activePane="bottomLeft" state="frozen"/>
      <selection pane="bottomLeft" activeCell="D13" sqref="D13"/>
    </sheetView>
  </sheetViews>
  <sheetFormatPr defaultRowHeight="14.4" x14ac:dyDescent="0.3"/>
  <cols>
    <col min="1" max="1" width="20.44140625" customWidth="1"/>
    <col min="2" max="2" width="19.44140625" customWidth="1"/>
    <col min="3" max="3" width="7.5546875" customWidth="1"/>
    <col min="4" max="4" width="29.109375" customWidth="1"/>
    <col min="5" max="5" width="19.88671875" customWidth="1"/>
    <col min="6" max="6" width="16" customWidth="1"/>
    <col min="7" max="7" width="18.33203125" customWidth="1"/>
    <col min="9" max="9" width="12.5546875" bestFit="1" customWidth="1"/>
  </cols>
  <sheetData>
    <row r="1" spans="1:9" x14ac:dyDescent="0.3">
      <c r="A1" s="157"/>
      <c r="B1" s="148"/>
      <c r="C1" s="148"/>
      <c r="D1" s="148"/>
      <c r="E1" s="148"/>
      <c r="F1" s="148"/>
      <c r="G1" s="148"/>
    </row>
    <row r="2" spans="1:9" x14ac:dyDescent="0.3">
      <c r="A2" s="97" t="s">
        <v>1000</v>
      </c>
      <c r="B2" s="98"/>
      <c r="C2" s="98"/>
      <c r="D2" s="98"/>
      <c r="E2" s="98"/>
      <c r="F2" s="98"/>
      <c r="G2" s="98"/>
    </row>
    <row r="3" spans="1:9" ht="55.2" x14ac:dyDescent="0.3">
      <c r="A3" s="131" t="s">
        <v>14</v>
      </c>
      <c r="B3" s="122"/>
      <c r="C3" s="11" t="s">
        <v>15</v>
      </c>
      <c r="D3" s="11" t="s">
        <v>1001</v>
      </c>
      <c r="E3" s="11" t="s">
        <v>17</v>
      </c>
      <c r="F3" s="11" t="s">
        <v>18</v>
      </c>
      <c r="G3" s="11" t="s">
        <v>19</v>
      </c>
    </row>
    <row r="4" spans="1:9" x14ac:dyDescent="0.3">
      <c r="A4" s="124" t="s">
        <v>20</v>
      </c>
      <c r="B4" s="125"/>
      <c r="C4" s="18" t="s">
        <v>21</v>
      </c>
      <c r="D4" s="18" t="s">
        <v>22</v>
      </c>
      <c r="E4" s="18" t="s">
        <v>23</v>
      </c>
      <c r="F4" s="18" t="s">
        <v>24</v>
      </c>
      <c r="G4" s="18" t="s">
        <v>25</v>
      </c>
    </row>
    <row r="5" spans="1:9" ht="29.25" customHeight="1" x14ac:dyDescent="0.3">
      <c r="A5" s="155" t="s">
        <v>1058</v>
      </c>
      <c r="B5" s="153"/>
      <c r="C5" s="10" t="s">
        <v>1002</v>
      </c>
      <c r="D5" s="10" t="s">
        <v>28</v>
      </c>
      <c r="E5" s="19">
        <v>1920000</v>
      </c>
      <c r="F5" s="19">
        <v>-1424491</v>
      </c>
      <c r="G5" s="19">
        <v>3344491</v>
      </c>
      <c r="I5" s="48"/>
    </row>
    <row r="6" spans="1:9" ht="29.25" customHeight="1" x14ac:dyDescent="0.3">
      <c r="A6" s="155" t="s">
        <v>1003</v>
      </c>
      <c r="B6" s="156"/>
      <c r="C6" s="10">
        <v>520</v>
      </c>
      <c r="D6" s="10" t="s">
        <v>1004</v>
      </c>
      <c r="E6" s="19">
        <v>1920000</v>
      </c>
      <c r="F6" s="19">
        <v>2000000</v>
      </c>
      <c r="G6" s="19">
        <v>-80000</v>
      </c>
    </row>
    <row r="7" spans="1:9" ht="29.25" customHeight="1" x14ac:dyDescent="0.3">
      <c r="A7" s="155" t="s">
        <v>1005</v>
      </c>
      <c r="B7" s="156"/>
      <c r="C7" s="10">
        <v>520</v>
      </c>
      <c r="D7" s="10" t="s">
        <v>1006</v>
      </c>
      <c r="E7" s="19">
        <v>1720000</v>
      </c>
      <c r="F7" s="19" t="s">
        <v>41</v>
      </c>
      <c r="G7" s="19">
        <v>1720000</v>
      </c>
    </row>
    <row r="8" spans="1:9" ht="29.25" customHeight="1" x14ac:dyDescent="0.3">
      <c r="A8" s="155" t="s">
        <v>1007</v>
      </c>
      <c r="B8" s="156"/>
      <c r="C8" s="10">
        <v>520</v>
      </c>
      <c r="D8" s="10" t="s">
        <v>1008</v>
      </c>
      <c r="E8" s="19">
        <v>1720000</v>
      </c>
      <c r="F8" s="19" t="s">
        <v>41</v>
      </c>
      <c r="G8" s="19">
        <v>1720000</v>
      </c>
    </row>
    <row r="9" spans="1:9" ht="29.25" customHeight="1" x14ac:dyDescent="0.3">
      <c r="A9" s="152" t="s">
        <v>1009</v>
      </c>
      <c r="B9" s="153"/>
      <c r="C9" s="9">
        <v>520</v>
      </c>
      <c r="D9" s="9" t="s">
        <v>1010</v>
      </c>
      <c r="E9" s="20">
        <v>1720000</v>
      </c>
      <c r="F9" s="20" t="s">
        <v>41</v>
      </c>
      <c r="G9" s="20">
        <v>1720000</v>
      </c>
    </row>
    <row r="10" spans="1:9" ht="29.25" customHeight="1" x14ac:dyDescent="0.3">
      <c r="A10" s="155" t="s">
        <v>1011</v>
      </c>
      <c r="B10" s="156"/>
      <c r="C10" s="10">
        <v>520</v>
      </c>
      <c r="D10" s="10" t="s">
        <v>1012</v>
      </c>
      <c r="E10" s="19">
        <v>200000</v>
      </c>
      <c r="F10" s="19">
        <v>2000000</v>
      </c>
      <c r="G10" s="19">
        <v>-1800000</v>
      </c>
    </row>
    <row r="11" spans="1:9" ht="29.25" customHeight="1" x14ac:dyDescent="0.3">
      <c r="A11" s="155" t="s">
        <v>1013</v>
      </c>
      <c r="B11" s="156"/>
      <c r="C11" s="10">
        <v>520</v>
      </c>
      <c r="D11" s="10" t="s">
        <v>1014</v>
      </c>
      <c r="E11" s="19">
        <v>200000</v>
      </c>
      <c r="F11" s="19">
        <v>2000000</v>
      </c>
      <c r="G11" s="19">
        <v>-1800000</v>
      </c>
    </row>
    <row r="12" spans="1:9" ht="29.25" customHeight="1" x14ac:dyDescent="0.3">
      <c r="A12" s="155" t="s">
        <v>1015</v>
      </c>
      <c r="B12" s="156"/>
      <c r="C12" s="10">
        <v>520</v>
      </c>
      <c r="D12" s="10" t="s">
        <v>1016</v>
      </c>
      <c r="E12" s="19">
        <v>3200000</v>
      </c>
      <c r="F12" s="19">
        <v>2000000</v>
      </c>
      <c r="G12" s="19">
        <v>1200000</v>
      </c>
    </row>
    <row r="13" spans="1:9" ht="29.25" customHeight="1" x14ac:dyDescent="0.3">
      <c r="A13" s="152" t="s">
        <v>1017</v>
      </c>
      <c r="B13" s="153"/>
      <c r="C13" s="9">
        <v>520</v>
      </c>
      <c r="D13" s="9" t="s">
        <v>1018</v>
      </c>
      <c r="E13" s="20">
        <v>3200000</v>
      </c>
      <c r="F13" s="20">
        <v>2000000</v>
      </c>
      <c r="G13" s="20">
        <v>1200000</v>
      </c>
    </row>
    <row r="14" spans="1:9" ht="29.25" customHeight="1" x14ac:dyDescent="0.3">
      <c r="A14" s="155" t="s">
        <v>1019</v>
      </c>
      <c r="B14" s="156"/>
      <c r="C14" s="10">
        <v>520</v>
      </c>
      <c r="D14" s="10" t="s">
        <v>1020</v>
      </c>
      <c r="E14" s="19">
        <v>3000000</v>
      </c>
      <c r="F14" s="19" t="s">
        <v>41</v>
      </c>
      <c r="G14" s="19">
        <v>3000000</v>
      </c>
    </row>
    <row r="15" spans="1:9" ht="29.25" customHeight="1" x14ac:dyDescent="0.3">
      <c r="A15" s="152" t="s">
        <v>1021</v>
      </c>
      <c r="B15" s="153"/>
      <c r="C15" s="9">
        <v>520</v>
      </c>
      <c r="D15" s="9" t="s">
        <v>1022</v>
      </c>
      <c r="E15" s="20">
        <v>3000000</v>
      </c>
      <c r="F15" s="20" t="s">
        <v>41</v>
      </c>
      <c r="G15" s="20">
        <v>3000000</v>
      </c>
    </row>
    <row r="16" spans="1:9" ht="17.25" customHeight="1" x14ac:dyDescent="0.3">
      <c r="A16" s="152" t="s">
        <v>1023</v>
      </c>
      <c r="B16" s="153"/>
      <c r="C16" s="9">
        <v>700</v>
      </c>
      <c r="D16" s="9" t="s">
        <v>1004</v>
      </c>
      <c r="E16" s="20"/>
      <c r="F16" s="20">
        <v>-3424491.0198900001</v>
      </c>
      <c r="G16" s="20" t="s">
        <v>999</v>
      </c>
    </row>
    <row r="17" spans="1:7" ht="14.25" customHeight="1" x14ac:dyDescent="0.3">
      <c r="A17" s="155" t="s">
        <v>1024</v>
      </c>
      <c r="B17" s="156"/>
      <c r="C17" s="10">
        <v>710</v>
      </c>
      <c r="D17" s="10" t="s">
        <v>1025</v>
      </c>
      <c r="E17" s="19">
        <v>-36353395.5</v>
      </c>
      <c r="F17" s="19">
        <v>-8982223.8000000007</v>
      </c>
      <c r="G17" s="19">
        <v>-27371171.699999999</v>
      </c>
    </row>
    <row r="18" spans="1:7" ht="12.75" customHeight="1" x14ac:dyDescent="0.3">
      <c r="A18" s="152" t="s">
        <v>1026</v>
      </c>
      <c r="B18" s="153"/>
      <c r="C18" s="9">
        <v>710</v>
      </c>
      <c r="D18" s="9" t="s">
        <v>1027</v>
      </c>
      <c r="E18" s="20">
        <v>-36353395.5</v>
      </c>
      <c r="F18" s="20">
        <v>-8982223.8000000007</v>
      </c>
      <c r="G18" s="20" t="s">
        <v>999</v>
      </c>
    </row>
    <row r="19" spans="1:7" ht="29.25" customHeight="1" x14ac:dyDescent="0.3">
      <c r="A19" s="152" t="s">
        <v>1028</v>
      </c>
      <c r="B19" s="153"/>
      <c r="C19" s="9">
        <v>710</v>
      </c>
      <c r="D19" s="9" t="s">
        <v>1029</v>
      </c>
      <c r="E19" s="20">
        <v>-36353395.5</v>
      </c>
      <c r="F19" s="20">
        <v>-8982223.8000000007</v>
      </c>
      <c r="G19" s="20" t="s">
        <v>999</v>
      </c>
    </row>
    <row r="20" spans="1:7" ht="29.25" customHeight="1" x14ac:dyDescent="0.3">
      <c r="A20" s="152" t="s">
        <v>1030</v>
      </c>
      <c r="B20" s="153"/>
      <c r="C20" s="9">
        <v>710</v>
      </c>
      <c r="D20" s="9" t="s">
        <v>1031</v>
      </c>
      <c r="E20" s="20">
        <v>-36353395.5</v>
      </c>
      <c r="F20" s="20">
        <v>-8982223.8000000007</v>
      </c>
      <c r="G20" s="20" t="s">
        <v>999</v>
      </c>
    </row>
    <row r="21" spans="1:7" ht="29.25" customHeight="1" x14ac:dyDescent="0.3">
      <c r="A21" s="152" t="s">
        <v>1032</v>
      </c>
      <c r="B21" s="153"/>
      <c r="C21" s="9">
        <v>710</v>
      </c>
      <c r="D21" s="9" t="s">
        <v>1033</v>
      </c>
      <c r="E21" s="20">
        <v>-36353395.5</v>
      </c>
      <c r="F21" s="20">
        <v>-8982223.8000000007</v>
      </c>
      <c r="G21" s="20" t="s">
        <v>999</v>
      </c>
    </row>
    <row r="22" spans="1:7" ht="16.5" customHeight="1" x14ac:dyDescent="0.3">
      <c r="A22" s="155" t="s">
        <v>1034</v>
      </c>
      <c r="B22" s="156"/>
      <c r="C22" s="10">
        <v>720</v>
      </c>
      <c r="D22" s="10" t="s">
        <v>1035</v>
      </c>
      <c r="E22" s="19">
        <v>37740130.100000001</v>
      </c>
      <c r="F22" s="19">
        <v>5557732.7999999998</v>
      </c>
      <c r="G22" s="19">
        <v>32182397.300000001</v>
      </c>
    </row>
    <row r="23" spans="1:7" ht="16.5" customHeight="1" x14ac:dyDescent="0.3">
      <c r="A23" s="152" t="s">
        <v>1036</v>
      </c>
      <c r="B23" s="153"/>
      <c r="C23" s="9">
        <v>720</v>
      </c>
      <c r="D23" s="9" t="s">
        <v>1037</v>
      </c>
      <c r="E23" s="20">
        <v>37740130.100000001</v>
      </c>
      <c r="F23" s="20">
        <v>5557732.7999999998</v>
      </c>
      <c r="G23" s="20" t="s">
        <v>999</v>
      </c>
    </row>
    <row r="24" spans="1:7" ht="29.25" customHeight="1" x14ac:dyDescent="0.3">
      <c r="A24" s="152" t="s">
        <v>1038</v>
      </c>
      <c r="B24" s="153"/>
      <c r="C24" s="9">
        <v>720</v>
      </c>
      <c r="D24" s="9" t="s">
        <v>1039</v>
      </c>
      <c r="E24" s="20">
        <v>37740130.100000001</v>
      </c>
      <c r="F24" s="20">
        <v>5557732.7999999998</v>
      </c>
      <c r="G24" s="20" t="s">
        <v>999</v>
      </c>
    </row>
    <row r="25" spans="1:7" ht="29.25" customHeight="1" x14ac:dyDescent="0.3">
      <c r="A25" s="152" t="s">
        <v>1040</v>
      </c>
      <c r="B25" s="153"/>
      <c r="C25" s="9">
        <v>720</v>
      </c>
      <c r="D25" s="9" t="s">
        <v>1041</v>
      </c>
      <c r="E25" s="20">
        <v>37740130.100000001</v>
      </c>
      <c r="F25" s="20">
        <v>5557732.7999999998</v>
      </c>
      <c r="G25" s="20" t="s">
        <v>999</v>
      </c>
    </row>
    <row r="26" spans="1:7" ht="29.25" customHeight="1" x14ac:dyDescent="0.3">
      <c r="A26" s="152" t="s">
        <v>1042</v>
      </c>
      <c r="B26" s="153"/>
      <c r="C26" s="9">
        <v>720</v>
      </c>
      <c r="D26" s="9" t="s">
        <v>1043</v>
      </c>
      <c r="E26" s="20">
        <v>37740130.100000001</v>
      </c>
      <c r="F26" s="20">
        <v>5557732.7999999998</v>
      </c>
      <c r="G26" s="20" t="s">
        <v>999</v>
      </c>
    </row>
    <row r="27" spans="1:7" x14ac:dyDescent="0.3">
      <c r="A27" s="149"/>
      <c r="B27" s="148"/>
      <c r="C27" s="150"/>
      <c r="D27" s="148"/>
      <c r="E27" s="1"/>
      <c r="F27" s="151"/>
      <c r="G27" s="151"/>
    </row>
    <row r="28" spans="1:7" x14ac:dyDescent="0.3">
      <c r="A28" s="154"/>
      <c r="B28" s="148"/>
      <c r="C28" s="149"/>
      <c r="D28" s="148"/>
      <c r="E28" s="1"/>
      <c r="F28" s="148"/>
      <c r="G28" s="148"/>
    </row>
  </sheetData>
  <customSheetViews>
    <customSheetView guid="{BB2939CC-CDC5-4AC1-B0B4-492FC3A45C0A}" showPageBreaks="1" showGridLines="0">
      <pane ySplit="1" topLeftCell="A2" activePane="bottomLeft" state="frozen"/>
      <selection pane="bottomLeft" activeCell="A4" sqref="A4:H4"/>
      <pageMargins left="0.39370078740157499" right="0.39370078740157499" top="0.39370078740157499" bottom="0.39370078740157499" header="0.39370078740157499" footer="0.39370078740157499"/>
      <pageSetup paperSize="9" orientation="portrait" horizontalDpi="300" verticalDpi="300" r:id="rId1"/>
      <headerFooter alignWithMargins="0"/>
    </customSheetView>
    <customSheetView guid="{5D8021F0-1EDC-4443-9363-CA42253BF5A5}" showPageBreaks="1" showGridLines="0" fitToPage="1" hiddenRows="1">
      <pane ySplit="1" topLeftCell="A2" activePane="bottomLeft" state="frozen"/>
      <selection pane="bottomLeft" activeCell="A9" sqref="A9:B9"/>
      <pageMargins left="0.39370078740157483" right="0.39370078740157483" top="0.39370078740157483" bottom="0.39370078740157483" header="0.39370078740157483" footer="0.39370078740157483"/>
      <pageSetup paperSize="9" scale="77" orientation="portrait" horizontalDpi="300" verticalDpi="300" r:id="rId2"/>
      <headerFooter alignWithMargins="0"/>
    </customSheetView>
  </customSheetViews>
  <mergeCells count="32">
    <mergeCell ref="A5:B5"/>
    <mergeCell ref="A4:B4"/>
    <mergeCell ref="A1:G1"/>
    <mergeCell ref="A2:G2"/>
    <mergeCell ref="A3:B3"/>
    <mergeCell ref="A8:B8"/>
    <mergeCell ref="A7:B7"/>
    <mergeCell ref="A6:B6"/>
    <mergeCell ref="A11:B11"/>
    <mergeCell ref="A10:B10"/>
    <mergeCell ref="A9:B9"/>
    <mergeCell ref="A14:B14"/>
    <mergeCell ref="A13:B13"/>
    <mergeCell ref="A12:B12"/>
    <mergeCell ref="A17:B17"/>
    <mergeCell ref="A16:B16"/>
    <mergeCell ref="A15:B15"/>
    <mergeCell ref="A19:B19"/>
    <mergeCell ref="A18:B18"/>
    <mergeCell ref="A23:B23"/>
    <mergeCell ref="A22:B22"/>
    <mergeCell ref="A21:B21"/>
    <mergeCell ref="A25:B25"/>
    <mergeCell ref="A24:B24"/>
    <mergeCell ref="A28:B28"/>
    <mergeCell ref="C28:D28"/>
    <mergeCell ref="A20:B20"/>
    <mergeCell ref="F28:G28"/>
    <mergeCell ref="A27:B27"/>
    <mergeCell ref="C27:D27"/>
    <mergeCell ref="F27:G27"/>
    <mergeCell ref="A26:B26"/>
  </mergeCells>
  <pageMargins left="0.74803149606299213" right="0.39370078740157483" top="0.39370078740157483" bottom="0.19685039370078741" header="0.39370078740157483" footer="0.15748031496062992"/>
  <pageSetup paperSize="9" scale="69" orientation="portrait" horizontalDpi="300" verticalDpi="300" r:id="rId3"/>
  <headerFooter alignWithMargins="0"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"/>
  <sheetViews>
    <sheetView workbookViewId="0">
      <selection activeCell="B19" sqref="B19"/>
    </sheetView>
  </sheetViews>
  <sheetFormatPr defaultRowHeight="14.4" x14ac:dyDescent="0.3"/>
  <cols>
    <col min="1" max="1" width="6.109375" style="50" bestFit="1" customWidth="1"/>
    <col min="2" max="2" width="85.88671875" style="50" customWidth="1"/>
    <col min="3" max="3" width="16.33203125" style="50" customWidth="1"/>
    <col min="4" max="4" width="14.6640625" style="50" customWidth="1"/>
    <col min="5" max="5" width="16" style="50" customWidth="1"/>
    <col min="6" max="6" width="10.33203125" style="50" customWidth="1"/>
    <col min="7" max="7" width="15.5546875" style="50" customWidth="1"/>
    <col min="8" max="8" width="16.5546875" style="50" customWidth="1"/>
    <col min="9" max="9" width="17.5546875" style="50" customWidth="1"/>
    <col min="10" max="10" width="18.33203125" style="50" customWidth="1"/>
    <col min="11" max="11" width="15.109375" style="50" customWidth="1"/>
    <col min="12" max="12" width="21.6640625" style="50" customWidth="1"/>
    <col min="13" max="13" width="15.109375" style="50" bestFit="1" customWidth="1"/>
    <col min="14" max="14" width="7.88671875" style="50" customWidth="1"/>
    <col min="15" max="15" width="13.6640625" style="50" customWidth="1"/>
    <col min="16" max="16" width="6.44140625" style="50" customWidth="1"/>
    <col min="17" max="256" width="9.109375" style="50"/>
    <col min="257" max="257" width="6.109375" style="50" bestFit="1" customWidth="1"/>
    <col min="258" max="258" width="85.88671875" style="50" customWidth="1"/>
    <col min="259" max="259" width="16.33203125" style="50" customWidth="1"/>
    <col min="260" max="260" width="14.6640625" style="50" customWidth="1"/>
    <col min="261" max="261" width="16" style="50" customWidth="1"/>
    <col min="262" max="262" width="10.33203125" style="50" customWidth="1"/>
    <col min="263" max="263" width="15.5546875" style="50" customWidth="1"/>
    <col min="264" max="264" width="16.5546875" style="50" customWidth="1"/>
    <col min="265" max="265" width="17.5546875" style="50" customWidth="1"/>
    <col min="266" max="266" width="18.33203125" style="50" customWidth="1"/>
    <col min="267" max="267" width="15.109375" style="50" customWidth="1"/>
    <col min="268" max="268" width="21.6640625" style="50" customWidth="1"/>
    <col min="269" max="269" width="15.109375" style="50" bestFit="1" customWidth="1"/>
    <col min="270" max="270" width="7.88671875" style="50" customWidth="1"/>
    <col min="271" max="271" width="13.6640625" style="50" customWidth="1"/>
    <col min="272" max="272" width="6.44140625" style="50" customWidth="1"/>
    <col min="273" max="512" width="9.109375" style="50"/>
    <col min="513" max="513" width="6.109375" style="50" bestFit="1" customWidth="1"/>
    <col min="514" max="514" width="85.88671875" style="50" customWidth="1"/>
    <col min="515" max="515" width="16.33203125" style="50" customWidth="1"/>
    <col min="516" max="516" width="14.6640625" style="50" customWidth="1"/>
    <col min="517" max="517" width="16" style="50" customWidth="1"/>
    <col min="518" max="518" width="10.33203125" style="50" customWidth="1"/>
    <col min="519" max="519" width="15.5546875" style="50" customWidth="1"/>
    <col min="520" max="520" width="16.5546875" style="50" customWidth="1"/>
    <col min="521" max="521" width="17.5546875" style="50" customWidth="1"/>
    <col min="522" max="522" width="18.33203125" style="50" customWidth="1"/>
    <col min="523" max="523" width="15.109375" style="50" customWidth="1"/>
    <col min="524" max="524" width="21.6640625" style="50" customWidth="1"/>
    <col min="525" max="525" width="15.109375" style="50" bestFit="1" customWidth="1"/>
    <col min="526" max="526" width="7.88671875" style="50" customWidth="1"/>
    <col min="527" max="527" width="13.6640625" style="50" customWidth="1"/>
    <col min="528" max="528" width="6.44140625" style="50" customWidth="1"/>
    <col min="529" max="768" width="9.109375" style="50"/>
    <col min="769" max="769" width="6.109375" style="50" bestFit="1" customWidth="1"/>
    <col min="770" max="770" width="85.88671875" style="50" customWidth="1"/>
    <col min="771" max="771" width="16.33203125" style="50" customWidth="1"/>
    <col min="772" max="772" width="14.6640625" style="50" customWidth="1"/>
    <col min="773" max="773" width="16" style="50" customWidth="1"/>
    <col min="774" max="774" width="10.33203125" style="50" customWidth="1"/>
    <col min="775" max="775" width="15.5546875" style="50" customWidth="1"/>
    <col min="776" max="776" width="16.5546875" style="50" customWidth="1"/>
    <col min="777" max="777" width="17.5546875" style="50" customWidth="1"/>
    <col min="778" max="778" width="18.33203125" style="50" customWidth="1"/>
    <col min="779" max="779" width="15.109375" style="50" customWidth="1"/>
    <col min="780" max="780" width="21.6640625" style="50" customWidth="1"/>
    <col min="781" max="781" width="15.109375" style="50" bestFit="1" customWidth="1"/>
    <col min="782" max="782" width="7.88671875" style="50" customWidth="1"/>
    <col min="783" max="783" width="13.6640625" style="50" customWidth="1"/>
    <col min="784" max="784" width="6.44140625" style="50" customWidth="1"/>
    <col min="785" max="1024" width="9.109375" style="50"/>
    <col min="1025" max="1025" width="6.109375" style="50" bestFit="1" customWidth="1"/>
    <col min="1026" max="1026" width="85.88671875" style="50" customWidth="1"/>
    <col min="1027" max="1027" width="16.33203125" style="50" customWidth="1"/>
    <col min="1028" max="1028" width="14.6640625" style="50" customWidth="1"/>
    <col min="1029" max="1029" width="16" style="50" customWidth="1"/>
    <col min="1030" max="1030" width="10.33203125" style="50" customWidth="1"/>
    <col min="1031" max="1031" width="15.5546875" style="50" customWidth="1"/>
    <col min="1032" max="1032" width="16.5546875" style="50" customWidth="1"/>
    <col min="1033" max="1033" width="17.5546875" style="50" customWidth="1"/>
    <col min="1034" max="1034" width="18.33203125" style="50" customWidth="1"/>
    <col min="1035" max="1035" width="15.109375" style="50" customWidth="1"/>
    <col min="1036" max="1036" width="21.6640625" style="50" customWidth="1"/>
    <col min="1037" max="1037" width="15.109375" style="50" bestFit="1" customWidth="1"/>
    <col min="1038" max="1038" width="7.88671875" style="50" customWidth="1"/>
    <col min="1039" max="1039" width="13.6640625" style="50" customWidth="1"/>
    <col min="1040" max="1040" width="6.44140625" style="50" customWidth="1"/>
    <col min="1041" max="1280" width="9.109375" style="50"/>
    <col min="1281" max="1281" width="6.109375" style="50" bestFit="1" customWidth="1"/>
    <col min="1282" max="1282" width="85.88671875" style="50" customWidth="1"/>
    <col min="1283" max="1283" width="16.33203125" style="50" customWidth="1"/>
    <col min="1284" max="1284" width="14.6640625" style="50" customWidth="1"/>
    <col min="1285" max="1285" width="16" style="50" customWidth="1"/>
    <col min="1286" max="1286" width="10.33203125" style="50" customWidth="1"/>
    <col min="1287" max="1287" width="15.5546875" style="50" customWidth="1"/>
    <col min="1288" max="1288" width="16.5546875" style="50" customWidth="1"/>
    <col min="1289" max="1289" width="17.5546875" style="50" customWidth="1"/>
    <col min="1290" max="1290" width="18.33203125" style="50" customWidth="1"/>
    <col min="1291" max="1291" width="15.109375" style="50" customWidth="1"/>
    <col min="1292" max="1292" width="21.6640625" style="50" customWidth="1"/>
    <col min="1293" max="1293" width="15.109375" style="50" bestFit="1" customWidth="1"/>
    <col min="1294" max="1294" width="7.88671875" style="50" customWidth="1"/>
    <col min="1295" max="1295" width="13.6640625" style="50" customWidth="1"/>
    <col min="1296" max="1296" width="6.44140625" style="50" customWidth="1"/>
    <col min="1297" max="1536" width="9.109375" style="50"/>
    <col min="1537" max="1537" width="6.109375" style="50" bestFit="1" customWidth="1"/>
    <col min="1538" max="1538" width="85.88671875" style="50" customWidth="1"/>
    <col min="1539" max="1539" width="16.33203125" style="50" customWidth="1"/>
    <col min="1540" max="1540" width="14.6640625" style="50" customWidth="1"/>
    <col min="1541" max="1541" width="16" style="50" customWidth="1"/>
    <col min="1542" max="1542" width="10.33203125" style="50" customWidth="1"/>
    <col min="1543" max="1543" width="15.5546875" style="50" customWidth="1"/>
    <col min="1544" max="1544" width="16.5546875" style="50" customWidth="1"/>
    <col min="1545" max="1545" width="17.5546875" style="50" customWidth="1"/>
    <col min="1546" max="1546" width="18.33203125" style="50" customWidth="1"/>
    <col min="1547" max="1547" width="15.109375" style="50" customWidth="1"/>
    <col min="1548" max="1548" width="21.6640625" style="50" customWidth="1"/>
    <col min="1549" max="1549" width="15.109375" style="50" bestFit="1" customWidth="1"/>
    <col min="1550" max="1550" width="7.88671875" style="50" customWidth="1"/>
    <col min="1551" max="1551" width="13.6640625" style="50" customWidth="1"/>
    <col min="1552" max="1552" width="6.44140625" style="50" customWidth="1"/>
    <col min="1553" max="1792" width="9.109375" style="50"/>
    <col min="1793" max="1793" width="6.109375" style="50" bestFit="1" customWidth="1"/>
    <col min="1794" max="1794" width="85.88671875" style="50" customWidth="1"/>
    <col min="1795" max="1795" width="16.33203125" style="50" customWidth="1"/>
    <col min="1796" max="1796" width="14.6640625" style="50" customWidth="1"/>
    <col min="1797" max="1797" width="16" style="50" customWidth="1"/>
    <col min="1798" max="1798" width="10.33203125" style="50" customWidth="1"/>
    <col min="1799" max="1799" width="15.5546875" style="50" customWidth="1"/>
    <col min="1800" max="1800" width="16.5546875" style="50" customWidth="1"/>
    <col min="1801" max="1801" width="17.5546875" style="50" customWidth="1"/>
    <col min="1802" max="1802" width="18.33203125" style="50" customWidth="1"/>
    <col min="1803" max="1803" width="15.109375" style="50" customWidth="1"/>
    <col min="1804" max="1804" width="21.6640625" style="50" customWidth="1"/>
    <col min="1805" max="1805" width="15.109375" style="50" bestFit="1" customWidth="1"/>
    <col min="1806" max="1806" width="7.88671875" style="50" customWidth="1"/>
    <col min="1807" max="1807" width="13.6640625" style="50" customWidth="1"/>
    <col min="1808" max="1808" width="6.44140625" style="50" customWidth="1"/>
    <col min="1809" max="2048" width="9.109375" style="50"/>
    <col min="2049" max="2049" width="6.109375" style="50" bestFit="1" customWidth="1"/>
    <col min="2050" max="2050" width="85.88671875" style="50" customWidth="1"/>
    <col min="2051" max="2051" width="16.33203125" style="50" customWidth="1"/>
    <col min="2052" max="2052" width="14.6640625" style="50" customWidth="1"/>
    <col min="2053" max="2053" width="16" style="50" customWidth="1"/>
    <col min="2054" max="2054" width="10.33203125" style="50" customWidth="1"/>
    <col min="2055" max="2055" width="15.5546875" style="50" customWidth="1"/>
    <col min="2056" max="2056" width="16.5546875" style="50" customWidth="1"/>
    <col min="2057" max="2057" width="17.5546875" style="50" customWidth="1"/>
    <col min="2058" max="2058" width="18.33203125" style="50" customWidth="1"/>
    <col min="2059" max="2059" width="15.109375" style="50" customWidth="1"/>
    <col min="2060" max="2060" width="21.6640625" style="50" customWidth="1"/>
    <col min="2061" max="2061" width="15.109375" style="50" bestFit="1" customWidth="1"/>
    <col min="2062" max="2062" width="7.88671875" style="50" customWidth="1"/>
    <col min="2063" max="2063" width="13.6640625" style="50" customWidth="1"/>
    <col min="2064" max="2064" width="6.44140625" style="50" customWidth="1"/>
    <col min="2065" max="2304" width="9.109375" style="50"/>
    <col min="2305" max="2305" width="6.109375" style="50" bestFit="1" customWidth="1"/>
    <col min="2306" max="2306" width="85.88671875" style="50" customWidth="1"/>
    <col min="2307" max="2307" width="16.33203125" style="50" customWidth="1"/>
    <col min="2308" max="2308" width="14.6640625" style="50" customWidth="1"/>
    <col min="2309" max="2309" width="16" style="50" customWidth="1"/>
    <col min="2310" max="2310" width="10.33203125" style="50" customWidth="1"/>
    <col min="2311" max="2311" width="15.5546875" style="50" customWidth="1"/>
    <col min="2312" max="2312" width="16.5546875" style="50" customWidth="1"/>
    <col min="2313" max="2313" width="17.5546875" style="50" customWidth="1"/>
    <col min="2314" max="2314" width="18.33203125" style="50" customWidth="1"/>
    <col min="2315" max="2315" width="15.109375" style="50" customWidth="1"/>
    <col min="2316" max="2316" width="21.6640625" style="50" customWidth="1"/>
    <col min="2317" max="2317" width="15.109375" style="50" bestFit="1" customWidth="1"/>
    <col min="2318" max="2318" width="7.88671875" style="50" customWidth="1"/>
    <col min="2319" max="2319" width="13.6640625" style="50" customWidth="1"/>
    <col min="2320" max="2320" width="6.44140625" style="50" customWidth="1"/>
    <col min="2321" max="2560" width="9.109375" style="50"/>
    <col min="2561" max="2561" width="6.109375" style="50" bestFit="1" customWidth="1"/>
    <col min="2562" max="2562" width="85.88671875" style="50" customWidth="1"/>
    <col min="2563" max="2563" width="16.33203125" style="50" customWidth="1"/>
    <col min="2564" max="2564" width="14.6640625" style="50" customWidth="1"/>
    <col min="2565" max="2565" width="16" style="50" customWidth="1"/>
    <col min="2566" max="2566" width="10.33203125" style="50" customWidth="1"/>
    <col min="2567" max="2567" width="15.5546875" style="50" customWidth="1"/>
    <col min="2568" max="2568" width="16.5546875" style="50" customWidth="1"/>
    <col min="2569" max="2569" width="17.5546875" style="50" customWidth="1"/>
    <col min="2570" max="2570" width="18.33203125" style="50" customWidth="1"/>
    <col min="2571" max="2571" width="15.109375" style="50" customWidth="1"/>
    <col min="2572" max="2572" width="21.6640625" style="50" customWidth="1"/>
    <col min="2573" max="2573" width="15.109375" style="50" bestFit="1" customWidth="1"/>
    <col min="2574" max="2574" width="7.88671875" style="50" customWidth="1"/>
    <col min="2575" max="2575" width="13.6640625" style="50" customWidth="1"/>
    <col min="2576" max="2576" width="6.44140625" style="50" customWidth="1"/>
    <col min="2577" max="2816" width="9.109375" style="50"/>
    <col min="2817" max="2817" width="6.109375" style="50" bestFit="1" customWidth="1"/>
    <col min="2818" max="2818" width="85.88671875" style="50" customWidth="1"/>
    <col min="2819" max="2819" width="16.33203125" style="50" customWidth="1"/>
    <col min="2820" max="2820" width="14.6640625" style="50" customWidth="1"/>
    <col min="2821" max="2821" width="16" style="50" customWidth="1"/>
    <col min="2822" max="2822" width="10.33203125" style="50" customWidth="1"/>
    <col min="2823" max="2823" width="15.5546875" style="50" customWidth="1"/>
    <col min="2824" max="2824" width="16.5546875" style="50" customWidth="1"/>
    <col min="2825" max="2825" width="17.5546875" style="50" customWidth="1"/>
    <col min="2826" max="2826" width="18.33203125" style="50" customWidth="1"/>
    <col min="2827" max="2827" width="15.109375" style="50" customWidth="1"/>
    <col min="2828" max="2828" width="21.6640625" style="50" customWidth="1"/>
    <col min="2829" max="2829" width="15.109375" style="50" bestFit="1" customWidth="1"/>
    <col min="2830" max="2830" width="7.88671875" style="50" customWidth="1"/>
    <col min="2831" max="2831" width="13.6640625" style="50" customWidth="1"/>
    <col min="2832" max="2832" width="6.44140625" style="50" customWidth="1"/>
    <col min="2833" max="3072" width="9.109375" style="50"/>
    <col min="3073" max="3073" width="6.109375" style="50" bestFit="1" customWidth="1"/>
    <col min="3074" max="3074" width="85.88671875" style="50" customWidth="1"/>
    <col min="3075" max="3075" width="16.33203125" style="50" customWidth="1"/>
    <col min="3076" max="3076" width="14.6640625" style="50" customWidth="1"/>
    <col min="3077" max="3077" width="16" style="50" customWidth="1"/>
    <col min="3078" max="3078" width="10.33203125" style="50" customWidth="1"/>
    <col min="3079" max="3079" width="15.5546875" style="50" customWidth="1"/>
    <col min="3080" max="3080" width="16.5546875" style="50" customWidth="1"/>
    <col min="3081" max="3081" width="17.5546875" style="50" customWidth="1"/>
    <col min="3082" max="3082" width="18.33203125" style="50" customWidth="1"/>
    <col min="3083" max="3083" width="15.109375" style="50" customWidth="1"/>
    <col min="3084" max="3084" width="21.6640625" style="50" customWidth="1"/>
    <col min="3085" max="3085" width="15.109375" style="50" bestFit="1" customWidth="1"/>
    <col min="3086" max="3086" width="7.88671875" style="50" customWidth="1"/>
    <col min="3087" max="3087" width="13.6640625" style="50" customWidth="1"/>
    <col min="3088" max="3088" width="6.44140625" style="50" customWidth="1"/>
    <col min="3089" max="3328" width="9.109375" style="50"/>
    <col min="3329" max="3329" width="6.109375" style="50" bestFit="1" customWidth="1"/>
    <col min="3330" max="3330" width="85.88671875" style="50" customWidth="1"/>
    <col min="3331" max="3331" width="16.33203125" style="50" customWidth="1"/>
    <col min="3332" max="3332" width="14.6640625" style="50" customWidth="1"/>
    <col min="3333" max="3333" width="16" style="50" customWidth="1"/>
    <col min="3334" max="3334" width="10.33203125" style="50" customWidth="1"/>
    <col min="3335" max="3335" width="15.5546875" style="50" customWidth="1"/>
    <col min="3336" max="3336" width="16.5546875" style="50" customWidth="1"/>
    <col min="3337" max="3337" width="17.5546875" style="50" customWidth="1"/>
    <col min="3338" max="3338" width="18.33203125" style="50" customWidth="1"/>
    <col min="3339" max="3339" width="15.109375" style="50" customWidth="1"/>
    <col min="3340" max="3340" width="21.6640625" style="50" customWidth="1"/>
    <col min="3341" max="3341" width="15.109375" style="50" bestFit="1" customWidth="1"/>
    <col min="3342" max="3342" width="7.88671875" style="50" customWidth="1"/>
    <col min="3343" max="3343" width="13.6640625" style="50" customWidth="1"/>
    <col min="3344" max="3344" width="6.44140625" style="50" customWidth="1"/>
    <col min="3345" max="3584" width="9.109375" style="50"/>
    <col min="3585" max="3585" width="6.109375" style="50" bestFit="1" customWidth="1"/>
    <col min="3586" max="3586" width="85.88671875" style="50" customWidth="1"/>
    <col min="3587" max="3587" width="16.33203125" style="50" customWidth="1"/>
    <col min="3588" max="3588" width="14.6640625" style="50" customWidth="1"/>
    <col min="3589" max="3589" width="16" style="50" customWidth="1"/>
    <col min="3590" max="3590" width="10.33203125" style="50" customWidth="1"/>
    <col min="3591" max="3591" width="15.5546875" style="50" customWidth="1"/>
    <col min="3592" max="3592" width="16.5546875" style="50" customWidth="1"/>
    <col min="3593" max="3593" width="17.5546875" style="50" customWidth="1"/>
    <col min="3594" max="3594" width="18.33203125" style="50" customWidth="1"/>
    <col min="3595" max="3595" width="15.109375" style="50" customWidth="1"/>
    <col min="3596" max="3596" width="21.6640625" style="50" customWidth="1"/>
    <col min="3597" max="3597" width="15.109375" style="50" bestFit="1" customWidth="1"/>
    <col min="3598" max="3598" width="7.88671875" style="50" customWidth="1"/>
    <col min="3599" max="3599" width="13.6640625" style="50" customWidth="1"/>
    <col min="3600" max="3600" width="6.44140625" style="50" customWidth="1"/>
    <col min="3601" max="3840" width="9.109375" style="50"/>
    <col min="3841" max="3841" width="6.109375" style="50" bestFit="1" customWidth="1"/>
    <col min="3842" max="3842" width="85.88671875" style="50" customWidth="1"/>
    <col min="3843" max="3843" width="16.33203125" style="50" customWidth="1"/>
    <col min="3844" max="3844" width="14.6640625" style="50" customWidth="1"/>
    <col min="3845" max="3845" width="16" style="50" customWidth="1"/>
    <col min="3846" max="3846" width="10.33203125" style="50" customWidth="1"/>
    <col min="3847" max="3847" width="15.5546875" style="50" customWidth="1"/>
    <col min="3848" max="3848" width="16.5546875" style="50" customWidth="1"/>
    <col min="3849" max="3849" width="17.5546875" style="50" customWidth="1"/>
    <col min="3850" max="3850" width="18.33203125" style="50" customWidth="1"/>
    <col min="3851" max="3851" width="15.109375" style="50" customWidth="1"/>
    <col min="3852" max="3852" width="21.6640625" style="50" customWidth="1"/>
    <col min="3853" max="3853" width="15.109375" style="50" bestFit="1" customWidth="1"/>
    <col min="3854" max="3854" width="7.88671875" style="50" customWidth="1"/>
    <col min="3855" max="3855" width="13.6640625" style="50" customWidth="1"/>
    <col min="3856" max="3856" width="6.44140625" style="50" customWidth="1"/>
    <col min="3857" max="4096" width="9.109375" style="50"/>
    <col min="4097" max="4097" width="6.109375" style="50" bestFit="1" customWidth="1"/>
    <col min="4098" max="4098" width="85.88671875" style="50" customWidth="1"/>
    <col min="4099" max="4099" width="16.33203125" style="50" customWidth="1"/>
    <col min="4100" max="4100" width="14.6640625" style="50" customWidth="1"/>
    <col min="4101" max="4101" width="16" style="50" customWidth="1"/>
    <col min="4102" max="4102" width="10.33203125" style="50" customWidth="1"/>
    <col min="4103" max="4103" width="15.5546875" style="50" customWidth="1"/>
    <col min="4104" max="4104" width="16.5546875" style="50" customWidth="1"/>
    <col min="4105" max="4105" width="17.5546875" style="50" customWidth="1"/>
    <col min="4106" max="4106" width="18.33203125" style="50" customWidth="1"/>
    <col min="4107" max="4107" width="15.109375" style="50" customWidth="1"/>
    <col min="4108" max="4108" width="21.6640625" style="50" customWidth="1"/>
    <col min="4109" max="4109" width="15.109375" style="50" bestFit="1" customWidth="1"/>
    <col min="4110" max="4110" width="7.88671875" style="50" customWidth="1"/>
    <col min="4111" max="4111" width="13.6640625" style="50" customWidth="1"/>
    <col min="4112" max="4112" width="6.44140625" style="50" customWidth="1"/>
    <col min="4113" max="4352" width="9.109375" style="50"/>
    <col min="4353" max="4353" width="6.109375" style="50" bestFit="1" customWidth="1"/>
    <col min="4354" max="4354" width="85.88671875" style="50" customWidth="1"/>
    <col min="4355" max="4355" width="16.33203125" style="50" customWidth="1"/>
    <col min="4356" max="4356" width="14.6640625" style="50" customWidth="1"/>
    <col min="4357" max="4357" width="16" style="50" customWidth="1"/>
    <col min="4358" max="4358" width="10.33203125" style="50" customWidth="1"/>
    <col min="4359" max="4359" width="15.5546875" style="50" customWidth="1"/>
    <col min="4360" max="4360" width="16.5546875" style="50" customWidth="1"/>
    <col min="4361" max="4361" width="17.5546875" style="50" customWidth="1"/>
    <col min="4362" max="4362" width="18.33203125" style="50" customWidth="1"/>
    <col min="4363" max="4363" width="15.109375" style="50" customWidth="1"/>
    <col min="4364" max="4364" width="21.6640625" style="50" customWidth="1"/>
    <col min="4365" max="4365" width="15.109375" style="50" bestFit="1" customWidth="1"/>
    <col min="4366" max="4366" width="7.88671875" style="50" customWidth="1"/>
    <col min="4367" max="4367" width="13.6640625" style="50" customWidth="1"/>
    <col min="4368" max="4368" width="6.44140625" style="50" customWidth="1"/>
    <col min="4369" max="4608" width="9.109375" style="50"/>
    <col min="4609" max="4609" width="6.109375" style="50" bestFit="1" customWidth="1"/>
    <col min="4610" max="4610" width="85.88671875" style="50" customWidth="1"/>
    <col min="4611" max="4611" width="16.33203125" style="50" customWidth="1"/>
    <col min="4612" max="4612" width="14.6640625" style="50" customWidth="1"/>
    <col min="4613" max="4613" width="16" style="50" customWidth="1"/>
    <col min="4614" max="4614" width="10.33203125" style="50" customWidth="1"/>
    <col min="4615" max="4615" width="15.5546875" style="50" customWidth="1"/>
    <col min="4616" max="4616" width="16.5546875" style="50" customWidth="1"/>
    <col min="4617" max="4617" width="17.5546875" style="50" customWidth="1"/>
    <col min="4618" max="4618" width="18.33203125" style="50" customWidth="1"/>
    <col min="4619" max="4619" width="15.109375" style="50" customWidth="1"/>
    <col min="4620" max="4620" width="21.6640625" style="50" customWidth="1"/>
    <col min="4621" max="4621" width="15.109375" style="50" bestFit="1" customWidth="1"/>
    <col min="4622" max="4622" width="7.88671875" style="50" customWidth="1"/>
    <col min="4623" max="4623" width="13.6640625" style="50" customWidth="1"/>
    <col min="4624" max="4624" width="6.44140625" style="50" customWidth="1"/>
    <col min="4625" max="4864" width="9.109375" style="50"/>
    <col min="4865" max="4865" width="6.109375" style="50" bestFit="1" customWidth="1"/>
    <col min="4866" max="4866" width="85.88671875" style="50" customWidth="1"/>
    <col min="4867" max="4867" width="16.33203125" style="50" customWidth="1"/>
    <col min="4868" max="4868" width="14.6640625" style="50" customWidth="1"/>
    <col min="4869" max="4869" width="16" style="50" customWidth="1"/>
    <col min="4870" max="4870" width="10.33203125" style="50" customWidth="1"/>
    <col min="4871" max="4871" width="15.5546875" style="50" customWidth="1"/>
    <col min="4872" max="4872" width="16.5546875" style="50" customWidth="1"/>
    <col min="4873" max="4873" width="17.5546875" style="50" customWidth="1"/>
    <col min="4874" max="4874" width="18.33203125" style="50" customWidth="1"/>
    <col min="4875" max="4875" width="15.109375" style="50" customWidth="1"/>
    <col min="4876" max="4876" width="21.6640625" style="50" customWidth="1"/>
    <col min="4877" max="4877" width="15.109375" style="50" bestFit="1" customWidth="1"/>
    <col min="4878" max="4878" width="7.88671875" style="50" customWidth="1"/>
    <col min="4879" max="4879" width="13.6640625" style="50" customWidth="1"/>
    <col min="4880" max="4880" width="6.44140625" style="50" customWidth="1"/>
    <col min="4881" max="5120" width="9.109375" style="50"/>
    <col min="5121" max="5121" width="6.109375" style="50" bestFit="1" customWidth="1"/>
    <col min="5122" max="5122" width="85.88671875" style="50" customWidth="1"/>
    <col min="5123" max="5123" width="16.33203125" style="50" customWidth="1"/>
    <col min="5124" max="5124" width="14.6640625" style="50" customWidth="1"/>
    <col min="5125" max="5125" width="16" style="50" customWidth="1"/>
    <col min="5126" max="5126" width="10.33203125" style="50" customWidth="1"/>
    <col min="5127" max="5127" width="15.5546875" style="50" customWidth="1"/>
    <col min="5128" max="5128" width="16.5546875" style="50" customWidth="1"/>
    <col min="5129" max="5129" width="17.5546875" style="50" customWidth="1"/>
    <col min="5130" max="5130" width="18.33203125" style="50" customWidth="1"/>
    <col min="5131" max="5131" width="15.109375" style="50" customWidth="1"/>
    <col min="5132" max="5132" width="21.6640625" style="50" customWidth="1"/>
    <col min="5133" max="5133" width="15.109375" style="50" bestFit="1" customWidth="1"/>
    <col min="5134" max="5134" width="7.88671875" style="50" customWidth="1"/>
    <col min="5135" max="5135" width="13.6640625" style="50" customWidth="1"/>
    <col min="5136" max="5136" width="6.44140625" style="50" customWidth="1"/>
    <col min="5137" max="5376" width="9.109375" style="50"/>
    <col min="5377" max="5377" width="6.109375" style="50" bestFit="1" customWidth="1"/>
    <col min="5378" max="5378" width="85.88671875" style="50" customWidth="1"/>
    <col min="5379" max="5379" width="16.33203125" style="50" customWidth="1"/>
    <col min="5380" max="5380" width="14.6640625" style="50" customWidth="1"/>
    <col min="5381" max="5381" width="16" style="50" customWidth="1"/>
    <col min="5382" max="5382" width="10.33203125" style="50" customWidth="1"/>
    <col min="5383" max="5383" width="15.5546875" style="50" customWidth="1"/>
    <col min="5384" max="5384" width="16.5546875" style="50" customWidth="1"/>
    <col min="5385" max="5385" width="17.5546875" style="50" customWidth="1"/>
    <col min="5386" max="5386" width="18.33203125" style="50" customWidth="1"/>
    <col min="5387" max="5387" width="15.109375" style="50" customWidth="1"/>
    <col min="5388" max="5388" width="21.6640625" style="50" customWidth="1"/>
    <col min="5389" max="5389" width="15.109375" style="50" bestFit="1" customWidth="1"/>
    <col min="5390" max="5390" width="7.88671875" style="50" customWidth="1"/>
    <col min="5391" max="5391" width="13.6640625" style="50" customWidth="1"/>
    <col min="5392" max="5392" width="6.44140625" style="50" customWidth="1"/>
    <col min="5393" max="5632" width="9.109375" style="50"/>
    <col min="5633" max="5633" width="6.109375" style="50" bestFit="1" customWidth="1"/>
    <col min="5634" max="5634" width="85.88671875" style="50" customWidth="1"/>
    <col min="5635" max="5635" width="16.33203125" style="50" customWidth="1"/>
    <col min="5636" max="5636" width="14.6640625" style="50" customWidth="1"/>
    <col min="5637" max="5637" width="16" style="50" customWidth="1"/>
    <col min="5638" max="5638" width="10.33203125" style="50" customWidth="1"/>
    <col min="5639" max="5639" width="15.5546875" style="50" customWidth="1"/>
    <col min="5640" max="5640" width="16.5546875" style="50" customWidth="1"/>
    <col min="5641" max="5641" width="17.5546875" style="50" customWidth="1"/>
    <col min="5642" max="5642" width="18.33203125" style="50" customWidth="1"/>
    <col min="5643" max="5643" width="15.109375" style="50" customWidth="1"/>
    <col min="5644" max="5644" width="21.6640625" style="50" customWidth="1"/>
    <col min="5645" max="5645" width="15.109375" style="50" bestFit="1" customWidth="1"/>
    <col min="5646" max="5646" width="7.88671875" style="50" customWidth="1"/>
    <col min="5647" max="5647" width="13.6640625" style="50" customWidth="1"/>
    <col min="5648" max="5648" width="6.44140625" style="50" customWidth="1"/>
    <col min="5649" max="5888" width="9.109375" style="50"/>
    <col min="5889" max="5889" width="6.109375" style="50" bestFit="1" customWidth="1"/>
    <col min="5890" max="5890" width="85.88671875" style="50" customWidth="1"/>
    <col min="5891" max="5891" width="16.33203125" style="50" customWidth="1"/>
    <col min="5892" max="5892" width="14.6640625" style="50" customWidth="1"/>
    <col min="5893" max="5893" width="16" style="50" customWidth="1"/>
    <col min="5894" max="5894" width="10.33203125" style="50" customWidth="1"/>
    <col min="5895" max="5895" width="15.5546875" style="50" customWidth="1"/>
    <col min="5896" max="5896" width="16.5546875" style="50" customWidth="1"/>
    <col min="5897" max="5897" width="17.5546875" style="50" customWidth="1"/>
    <col min="5898" max="5898" width="18.33203125" style="50" customWidth="1"/>
    <col min="5899" max="5899" width="15.109375" style="50" customWidth="1"/>
    <col min="5900" max="5900" width="21.6640625" style="50" customWidth="1"/>
    <col min="5901" max="5901" width="15.109375" style="50" bestFit="1" customWidth="1"/>
    <col min="5902" max="5902" width="7.88671875" style="50" customWidth="1"/>
    <col min="5903" max="5903" width="13.6640625" style="50" customWidth="1"/>
    <col min="5904" max="5904" width="6.44140625" style="50" customWidth="1"/>
    <col min="5905" max="6144" width="9.109375" style="50"/>
    <col min="6145" max="6145" width="6.109375" style="50" bestFit="1" customWidth="1"/>
    <col min="6146" max="6146" width="85.88671875" style="50" customWidth="1"/>
    <col min="6147" max="6147" width="16.33203125" style="50" customWidth="1"/>
    <col min="6148" max="6148" width="14.6640625" style="50" customWidth="1"/>
    <col min="6149" max="6149" width="16" style="50" customWidth="1"/>
    <col min="6150" max="6150" width="10.33203125" style="50" customWidth="1"/>
    <col min="6151" max="6151" width="15.5546875" style="50" customWidth="1"/>
    <col min="6152" max="6152" width="16.5546875" style="50" customWidth="1"/>
    <col min="6153" max="6153" width="17.5546875" style="50" customWidth="1"/>
    <col min="6154" max="6154" width="18.33203125" style="50" customWidth="1"/>
    <col min="6155" max="6155" width="15.109375" style="50" customWidth="1"/>
    <col min="6156" max="6156" width="21.6640625" style="50" customWidth="1"/>
    <col min="6157" max="6157" width="15.109375" style="50" bestFit="1" customWidth="1"/>
    <col min="6158" max="6158" width="7.88671875" style="50" customWidth="1"/>
    <col min="6159" max="6159" width="13.6640625" style="50" customWidth="1"/>
    <col min="6160" max="6160" width="6.44140625" style="50" customWidth="1"/>
    <col min="6161" max="6400" width="9.109375" style="50"/>
    <col min="6401" max="6401" width="6.109375" style="50" bestFit="1" customWidth="1"/>
    <col min="6402" max="6402" width="85.88671875" style="50" customWidth="1"/>
    <col min="6403" max="6403" width="16.33203125" style="50" customWidth="1"/>
    <col min="6404" max="6404" width="14.6640625" style="50" customWidth="1"/>
    <col min="6405" max="6405" width="16" style="50" customWidth="1"/>
    <col min="6406" max="6406" width="10.33203125" style="50" customWidth="1"/>
    <col min="6407" max="6407" width="15.5546875" style="50" customWidth="1"/>
    <col min="6408" max="6408" width="16.5546875" style="50" customWidth="1"/>
    <col min="6409" max="6409" width="17.5546875" style="50" customWidth="1"/>
    <col min="6410" max="6410" width="18.33203125" style="50" customWidth="1"/>
    <col min="6411" max="6411" width="15.109375" style="50" customWidth="1"/>
    <col min="6412" max="6412" width="21.6640625" style="50" customWidth="1"/>
    <col min="6413" max="6413" width="15.109375" style="50" bestFit="1" customWidth="1"/>
    <col min="6414" max="6414" width="7.88671875" style="50" customWidth="1"/>
    <col min="6415" max="6415" width="13.6640625" style="50" customWidth="1"/>
    <col min="6416" max="6416" width="6.44140625" style="50" customWidth="1"/>
    <col min="6417" max="6656" width="9.109375" style="50"/>
    <col min="6657" max="6657" width="6.109375" style="50" bestFit="1" customWidth="1"/>
    <col min="6658" max="6658" width="85.88671875" style="50" customWidth="1"/>
    <col min="6659" max="6659" width="16.33203125" style="50" customWidth="1"/>
    <col min="6660" max="6660" width="14.6640625" style="50" customWidth="1"/>
    <col min="6661" max="6661" width="16" style="50" customWidth="1"/>
    <col min="6662" max="6662" width="10.33203125" style="50" customWidth="1"/>
    <col min="6663" max="6663" width="15.5546875" style="50" customWidth="1"/>
    <col min="6664" max="6664" width="16.5546875" style="50" customWidth="1"/>
    <col min="6665" max="6665" width="17.5546875" style="50" customWidth="1"/>
    <col min="6666" max="6666" width="18.33203125" style="50" customWidth="1"/>
    <col min="6667" max="6667" width="15.109375" style="50" customWidth="1"/>
    <col min="6668" max="6668" width="21.6640625" style="50" customWidth="1"/>
    <col min="6669" max="6669" width="15.109375" style="50" bestFit="1" customWidth="1"/>
    <col min="6670" max="6670" width="7.88671875" style="50" customWidth="1"/>
    <col min="6671" max="6671" width="13.6640625" style="50" customWidth="1"/>
    <col min="6672" max="6672" width="6.44140625" style="50" customWidth="1"/>
    <col min="6673" max="6912" width="9.109375" style="50"/>
    <col min="6913" max="6913" width="6.109375" style="50" bestFit="1" customWidth="1"/>
    <col min="6914" max="6914" width="85.88671875" style="50" customWidth="1"/>
    <col min="6915" max="6915" width="16.33203125" style="50" customWidth="1"/>
    <col min="6916" max="6916" width="14.6640625" style="50" customWidth="1"/>
    <col min="6917" max="6917" width="16" style="50" customWidth="1"/>
    <col min="6918" max="6918" width="10.33203125" style="50" customWidth="1"/>
    <col min="6919" max="6919" width="15.5546875" style="50" customWidth="1"/>
    <col min="6920" max="6920" width="16.5546875" style="50" customWidth="1"/>
    <col min="6921" max="6921" width="17.5546875" style="50" customWidth="1"/>
    <col min="6922" max="6922" width="18.33203125" style="50" customWidth="1"/>
    <col min="6923" max="6923" width="15.109375" style="50" customWidth="1"/>
    <col min="6924" max="6924" width="21.6640625" style="50" customWidth="1"/>
    <col min="6925" max="6925" width="15.109375" style="50" bestFit="1" customWidth="1"/>
    <col min="6926" max="6926" width="7.88671875" style="50" customWidth="1"/>
    <col min="6927" max="6927" width="13.6640625" style="50" customWidth="1"/>
    <col min="6928" max="6928" width="6.44140625" style="50" customWidth="1"/>
    <col min="6929" max="7168" width="9.109375" style="50"/>
    <col min="7169" max="7169" width="6.109375" style="50" bestFit="1" customWidth="1"/>
    <col min="7170" max="7170" width="85.88671875" style="50" customWidth="1"/>
    <col min="7171" max="7171" width="16.33203125" style="50" customWidth="1"/>
    <col min="7172" max="7172" width="14.6640625" style="50" customWidth="1"/>
    <col min="7173" max="7173" width="16" style="50" customWidth="1"/>
    <col min="7174" max="7174" width="10.33203125" style="50" customWidth="1"/>
    <col min="7175" max="7175" width="15.5546875" style="50" customWidth="1"/>
    <col min="7176" max="7176" width="16.5546875" style="50" customWidth="1"/>
    <col min="7177" max="7177" width="17.5546875" style="50" customWidth="1"/>
    <col min="7178" max="7178" width="18.33203125" style="50" customWidth="1"/>
    <col min="7179" max="7179" width="15.109375" style="50" customWidth="1"/>
    <col min="7180" max="7180" width="21.6640625" style="50" customWidth="1"/>
    <col min="7181" max="7181" width="15.109375" style="50" bestFit="1" customWidth="1"/>
    <col min="7182" max="7182" width="7.88671875" style="50" customWidth="1"/>
    <col min="7183" max="7183" width="13.6640625" style="50" customWidth="1"/>
    <col min="7184" max="7184" width="6.44140625" style="50" customWidth="1"/>
    <col min="7185" max="7424" width="9.109375" style="50"/>
    <col min="7425" max="7425" width="6.109375" style="50" bestFit="1" customWidth="1"/>
    <col min="7426" max="7426" width="85.88671875" style="50" customWidth="1"/>
    <col min="7427" max="7427" width="16.33203125" style="50" customWidth="1"/>
    <col min="7428" max="7428" width="14.6640625" style="50" customWidth="1"/>
    <col min="7429" max="7429" width="16" style="50" customWidth="1"/>
    <col min="7430" max="7430" width="10.33203125" style="50" customWidth="1"/>
    <col min="7431" max="7431" width="15.5546875" style="50" customWidth="1"/>
    <col min="7432" max="7432" width="16.5546875" style="50" customWidth="1"/>
    <col min="7433" max="7433" width="17.5546875" style="50" customWidth="1"/>
    <col min="7434" max="7434" width="18.33203125" style="50" customWidth="1"/>
    <col min="7435" max="7435" width="15.109375" style="50" customWidth="1"/>
    <col min="7436" max="7436" width="21.6640625" style="50" customWidth="1"/>
    <col min="7437" max="7437" width="15.109375" style="50" bestFit="1" customWidth="1"/>
    <col min="7438" max="7438" width="7.88671875" style="50" customWidth="1"/>
    <col min="7439" max="7439" width="13.6640625" style="50" customWidth="1"/>
    <col min="7440" max="7440" width="6.44140625" style="50" customWidth="1"/>
    <col min="7441" max="7680" width="9.109375" style="50"/>
    <col min="7681" max="7681" width="6.109375" style="50" bestFit="1" customWidth="1"/>
    <col min="7682" max="7682" width="85.88671875" style="50" customWidth="1"/>
    <col min="7683" max="7683" width="16.33203125" style="50" customWidth="1"/>
    <col min="7684" max="7684" width="14.6640625" style="50" customWidth="1"/>
    <col min="7685" max="7685" width="16" style="50" customWidth="1"/>
    <col min="7686" max="7686" width="10.33203125" style="50" customWidth="1"/>
    <col min="7687" max="7687" width="15.5546875" style="50" customWidth="1"/>
    <col min="7688" max="7688" width="16.5546875" style="50" customWidth="1"/>
    <col min="7689" max="7689" width="17.5546875" style="50" customWidth="1"/>
    <col min="7690" max="7690" width="18.33203125" style="50" customWidth="1"/>
    <col min="7691" max="7691" width="15.109375" style="50" customWidth="1"/>
    <col min="7692" max="7692" width="21.6640625" style="50" customWidth="1"/>
    <col min="7693" max="7693" width="15.109375" style="50" bestFit="1" customWidth="1"/>
    <col min="7694" max="7694" width="7.88671875" style="50" customWidth="1"/>
    <col min="7695" max="7695" width="13.6640625" style="50" customWidth="1"/>
    <col min="7696" max="7696" width="6.44140625" style="50" customWidth="1"/>
    <col min="7697" max="7936" width="9.109375" style="50"/>
    <col min="7937" max="7937" width="6.109375" style="50" bestFit="1" customWidth="1"/>
    <col min="7938" max="7938" width="85.88671875" style="50" customWidth="1"/>
    <col min="7939" max="7939" width="16.33203125" style="50" customWidth="1"/>
    <col min="7940" max="7940" width="14.6640625" style="50" customWidth="1"/>
    <col min="7941" max="7941" width="16" style="50" customWidth="1"/>
    <col min="7942" max="7942" width="10.33203125" style="50" customWidth="1"/>
    <col min="7943" max="7943" width="15.5546875" style="50" customWidth="1"/>
    <col min="7944" max="7944" width="16.5546875" style="50" customWidth="1"/>
    <col min="7945" max="7945" width="17.5546875" style="50" customWidth="1"/>
    <col min="7946" max="7946" width="18.33203125" style="50" customWidth="1"/>
    <col min="7947" max="7947" width="15.109375" style="50" customWidth="1"/>
    <col min="7948" max="7948" width="21.6640625" style="50" customWidth="1"/>
    <col min="7949" max="7949" width="15.109375" style="50" bestFit="1" customWidth="1"/>
    <col min="7950" max="7950" width="7.88671875" style="50" customWidth="1"/>
    <col min="7951" max="7951" width="13.6640625" style="50" customWidth="1"/>
    <col min="7952" max="7952" width="6.44140625" style="50" customWidth="1"/>
    <col min="7953" max="8192" width="9.109375" style="50"/>
    <col min="8193" max="8193" width="6.109375" style="50" bestFit="1" customWidth="1"/>
    <col min="8194" max="8194" width="85.88671875" style="50" customWidth="1"/>
    <col min="8195" max="8195" width="16.33203125" style="50" customWidth="1"/>
    <col min="8196" max="8196" width="14.6640625" style="50" customWidth="1"/>
    <col min="8197" max="8197" width="16" style="50" customWidth="1"/>
    <col min="8198" max="8198" width="10.33203125" style="50" customWidth="1"/>
    <col min="8199" max="8199" width="15.5546875" style="50" customWidth="1"/>
    <col min="8200" max="8200" width="16.5546875" style="50" customWidth="1"/>
    <col min="8201" max="8201" width="17.5546875" style="50" customWidth="1"/>
    <col min="8202" max="8202" width="18.33203125" style="50" customWidth="1"/>
    <col min="8203" max="8203" width="15.109375" style="50" customWidth="1"/>
    <col min="8204" max="8204" width="21.6640625" style="50" customWidth="1"/>
    <col min="8205" max="8205" width="15.109375" style="50" bestFit="1" customWidth="1"/>
    <col min="8206" max="8206" width="7.88671875" style="50" customWidth="1"/>
    <col min="8207" max="8207" width="13.6640625" style="50" customWidth="1"/>
    <col min="8208" max="8208" width="6.44140625" style="50" customWidth="1"/>
    <col min="8209" max="8448" width="9.109375" style="50"/>
    <col min="8449" max="8449" width="6.109375" style="50" bestFit="1" customWidth="1"/>
    <col min="8450" max="8450" width="85.88671875" style="50" customWidth="1"/>
    <col min="8451" max="8451" width="16.33203125" style="50" customWidth="1"/>
    <col min="8452" max="8452" width="14.6640625" style="50" customWidth="1"/>
    <col min="8453" max="8453" width="16" style="50" customWidth="1"/>
    <col min="8454" max="8454" width="10.33203125" style="50" customWidth="1"/>
    <col min="8455" max="8455" width="15.5546875" style="50" customWidth="1"/>
    <col min="8456" max="8456" width="16.5546875" style="50" customWidth="1"/>
    <col min="8457" max="8457" width="17.5546875" style="50" customWidth="1"/>
    <col min="8458" max="8458" width="18.33203125" style="50" customWidth="1"/>
    <col min="8459" max="8459" width="15.109375" style="50" customWidth="1"/>
    <col min="8460" max="8460" width="21.6640625" style="50" customWidth="1"/>
    <col min="8461" max="8461" width="15.109375" style="50" bestFit="1" customWidth="1"/>
    <col min="8462" max="8462" width="7.88671875" style="50" customWidth="1"/>
    <col min="8463" max="8463" width="13.6640625" style="50" customWidth="1"/>
    <col min="8464" max="8464" width="6.44140625" style="50" customWidth="1"/>
    <col min="8465" max="8704" width="9.109375" style="50"/>
    <col min="8705" max="8705" width="6.109375" style="50" bestFit="1" customWidth="1"/>
    <col min="8706" max="8706" width="85.88671875" style="50" customWidth="1"/>
    <col min="8707" max="8707" width="16.33203125" style="50" customWidth="1"/>
    <col min="8708" max="8708" width="14.6640625" style="50" customWidth="1"/>
    <col min="8709" max="8709" width="16" style="50" customWidth="1"/>
    <col min="8710" max="8710" width="10.33203125" style="50" customWidth="1"/>
    <col min="8711" max="8711" width="15.5546875" style="50" customWidth="1"/>
    <col min="8712" max="8712" width="16.5546875" style="50" customWidth="1"/>
    <col min="8713" max="8713" width="17.5546875" style="50" customWidth="1"/>
    <col min="8714" max="8714" width="18.33203125" style="50" customWidth="1"/>
    <col min="8715" max="8715" width="15.109375" style="50" customWidth="1"/>
    <col min="8716" max="8716" width="21.6640625" style="50" customWidth="1"/>
    <col min="8717" max="8717" width="15.109375" style="50" bestFit="1" customWidth="1"/>
    <col min="8718" max="8718" width="7.88671875" style="50" customWidth="1"/>
    <col min="8719" max="8719" width="13.6640625" style="50" customWidth="1"/>
    <col min="8720" max="8720" width="6.44140625" style="50" customWidth="1"/>
    <col min="8721" max="8960" width="9.109375" style="50"/>
    <col min="8961" max="8961" width="6.109375" style="50" bestFit="1" customWidth="1"/>
    <col min="8962" max="8962" width="85.88671875" style="50" customWidth="1"/>
    <col min="8963" max="8963" width="16.33203125" style="50" customWidth="1"/>
    <col min="8964" max="8964" width="14.6640625" style="50" customWidth="1"/>
    <col min="8965" max="8965" width="16" style="50" customWidth="1"/>
    <col min="8966" max="8966" width="10.33203125" style="50" customWidth="1"/>
    <col min="8967" max="8967" width="15.5546875" style="50" customWidth="1"/>
    <col min="8968" max="8968" width="16.5546875" style="50" customWidth="1"/>
    <col min="8969" max="8969" width="17.5546875" style="50" customWidth="1"/>
    <col min="8970" max="8970" width="18.33203125" style="50" customWidth="1"/>
    <col min="8971" max="8971" width="15.109375" style="50" customWidth="1"/>
    <col min="8972" max="8972" width="21.6640625" style="50" customWidth="1"/>
    <col min="8973" max="8973" width="15.109375" style="50" bestFit="1" customWidth="1"/>
    <col min="8974" max="8974" width="7.88671875" style="50" customWidth="1"/>
    <col min="8975" max="8975" width="13.6640625" style="50" customWidth="1"/>
    <col min="8976" max="8976" width="6.44140625" style="50" customWidth="1"/>
    <col min="8977" max="9216" width="9.109375" style="50"/>
    <col min="9217" max="9217" width="6.109375" style="50" bestFit="1" customWidth="1"/>
    <col min="9218" max="9218" width="85.88671875" style="50" customWidth="1"/>
    <col min="9219" max="9219" width="16.33203125" style="50" customWidth="1"/>
    <col min="9220" max="9220" width="14.6640625" style="50" customWidth="1"/>
    <col min="9221" max="9221" width="16" style="50" customWidth="1"/>
    <col min="9222" max="9222" width="10.33203125" style="50" customWidth="1"/>
    <col min="9223" max="9223" width="15.5546875" style="50" customWidth="1"/>
    <col min="9224" max="9224" width="16.5546875" style="50" customWidth="1"/>
    <col min="9225" max="9225" width="17.5546875" style="50" customWidth="1"/>
    <col min="9226" max="9226" width="18.33203125" style="50" customWidth="1"/>
    <col min="9227" max="9227" width="15.109375" style="50" customWidth="1"/>
    <col min="9228" max="9228" width="21.6640625" style="50" customWidth="1"/>
    <col min="9229" max="9229" width="15.109375" style="50" bestFit="1" customWidth="1"/>
    <col min="9230" max="9230" width="7.88671875" style="50" customWidth="1"/>
    <col min="9231" max="9231" width="13.6640625" style="50" customWidth="1"/>
    <col min="9232" max="9232" width="6.44140625" style="50" customWidth="1"/>
    <col min="9233" max="9472" width="9.109375" style="50"/>
    <col min="9473" max="9473" width="6.109375" style="50" bestFit="1" customWidth="1"/>
    <col min="9474" max="9474" width="85.88671875" style="50" customWidth="1"/>
    <col min="9475" max="9475" width="16.33203125" style="50" customWidth="1"/>
    <col min="9476" max="9476" width="14.6640625" style="50" customWidth="1"/>
    <col min="9477" max="9477" width="16" style="50" customWidth="1"/>
    <col min="9478" max="9478" width="10.33203125" style="50" customWidth="1"/>
    <col min="9479" max="9479" width="15.5546875" style="50" customWidth="1"/>
    <col min="9480" max="9480" width="16.5546875" style="50" customWidth="1"/>
    <col min="9481" max="9481" width="17.5546875" style="50" customWidth="1"/>
    <col min="9482" max="9482" width="18.33203125" style="50" customWidth="1"/>
    <col min="9483" max="9483" width="15.109375" style="50" customWidth="1"/>
    <col min="9484" max="9484" width="21.6640625" style="50" customWidth="1"/>
    <col min="9485" max="9485" width="15.109375" style="50" bestFit="1" customWidth="1"/>
    <col min="9486" max="9486" width="7.88671875" style="50" customWidth="1"/>
    <col min="9487" max="9487" width="13.6640625" style="50" customWidth="1"/>
    <col min="9488" max="9488" width="6.44140625" style="50" customWidth="1"/>
    <col min="9489" max="9728" width="9.109375" style="50"/>
    <col min="9729" max="9729" width="6.109375" style="50" bestFit="1" customWidth="1"/>
    <col min="9730" max="9730" width="85.88671875" style="50" customWidth="1"/>
    <col min="9731" max="9731" width="16.33203125" style="50" customWidth="1"/>
    <col min="9732" max="9732" width="14.6640625" style="50" customWidth="1"/>
    <col min="9733" max="9733" width="16" style="50" customWidth="1"/>
    <col min="9734" max="9734" width="10.33203125" style="50" customWidth="1"/>
    <col min="9735" max="9735" width="15.5546875" style="50" customWidth="1"/>
    <col min="9736" max="9736" width="16.5546875" style="50" customWidth="1"/>
    <col min="9737" max="9737" width="17.5546875" style="50" customWidth="1"/>
    <col min="9738" max="9738" width="18.33203125" style="50" customWidth="1"/>
    <col min="9739" max="9739" width="15.109375" style="50" customWidth="1"/>
    <col min="9740" max="9740" width="21.6640625" style="50" customWidth="1"/>
    <col min="9741" max="9741" width="15.109375" style="50" bestFit="1" customWidth="1"/>
    <col min="9742" max="9742" width="7.88671875" style="50" customWidth="1"/>
    <col min="9743" max="9743" width="13.6640625" style="50" customWidth="1"/>
    <col min="9744" max="9744" width="6.44140625" style="50" customWidth="1"/>
    <col min="9745" max="9984" width="9.109375" style="50"/>
    <col min="9985" max="9985" width="6.109375" style="50" bestFit="1" customWidth="1"/>
    <col min="9986" max="9986" width="85.88671875" style="50" customWidth="1"/>
    <col min="9987" max="9987" width="16.33203125" style="50" customWidth="1"/>
    <col min="9988" max="9988" width="14.6640625" style="50" customWidth="1"/>
    <col min="9989" max="9989" width="16" style="50" customWidth="1"/>
    <col min="9990" max="9990" width="10.33203125" style="50" customWidth="1"/>
    <col min="9991" max="9991" width="15.5546875" style="50" customWidth="1"/>
    <col min="9992" max="9992" width="16.5546875" style="50" customWidth="1"/>
    <col min="9993" max="9993" width="17.5546875" style="50" customWidth="1"/>
    <col min="9994" max="9994" width="18.33203125" style="50" customWidth="1"/>
    <col min="9995" max="9995" width="15.109375" style="50" customWidth="1"/>
    <col min="9996" max="9996" width="21.6640625" style="50" customWidth="1"/>
    <col min="9997" max="9997" width="15.109375" style="50" bestFit="1" customWidth="1"/>
    <col min="9998" max="9998" width="7.88671875" style="50" customWidth="1"/>
    <col min="9999" max="9999" width="13.6640625" style="50" customWidth="1"/>
    <col min="10000" max="10000" width="6.44140625" style="50" customWidth="1"/>
    <col min="10001" max="10240" width="9.109375" style="50"/>
    <col min="10241" max="10241" width="6.109375" style="50" bestFit="1" customWidth="1"/>
    <col min="10242" max="10242" width="85.88671875" style="50" customWidth="1"/>
    <col min="10243" max="10243" width="16.33203125" style="50" customWidth="1"/>
    <col min="10244" max="10244" width="14.6640625" style="50" customWidth="1"/>
    <col min="10245" max="10245" width="16" style="50" customWidth="1"/>
    <col min="10246" max="10246" width="10.33203125" style="50" customWidth="1"/>
    <col min="10247" max="10247" width="15.5546875" style="50" customWidth="1"/>
    <col min="10248" max="10248" width="16.5546875" style="50" customWidth="1"/>
    <col min="10249" max="10249" width="17.5546875" style="50" customWidth="1"/>
    <col min="10250" max="10250" width="18.33203125" style="50" customWidth="1"/>
    <col min="10251" max="10251" width="15.109375" style="50" customWidth="1"/>
    <col min="10252" max="10252" width="21.6640625" style="50" customWidth="1"/>
    <col min="10253" max="10253" width="15.109375" style="50" bestFit="1" customWidth="1"/>
    <col min="10254" max="10254" width="7.88671875" style="50" customWidth="1"/>
    <col min="10255" max="10255" width="13.6640625" style="50" customWidth="1"/>
    <col min="10256" max="10256" width="6.44140625" style="50" customWidth="1"/>
    <col min="10257" max="10496" width="9.109375" style="50"/>
    <col min="10497" max="10497" width="6.109375" style="50" bestFit="1" customWidth="1"/>
    <col min="10498" max="10498" width="85.88671875" style="50" customWidth="1"/>
    <col min="10499" max="10499" width="16.33203125" style="50" customWidth="1"/>
    <col min="10500" max="10500" width="14.6640625" style="50" customWidth="1"/>
    <col min="10501" max="10501" width="16" style="50" customWidth="1"/>
    <col min="10502" max="10502" width="10.33203125" style="50" customWidth="1"/>
    <col min="10503" max="10503" width="15.5546875" style="50" customWidth="1"/>
    <col min="10504" max="10504" width="16.5546875" style="50" customWidth="1"/>
    <col min="10505" max="10505" width="17.5546875" style="50" customWidth="1"/>
    <col min="10506" max="10506" width="18.33203125" style="50" customWidth="1"/>
    <col min="10507" max="10507" width="15.109375" style="50" customWidth="1"/>
    <col min="10508" max="10508" width="21.6640625" style="50" customWidth="1"/>
    <col min="10509" max="10509" width="15.109375" style="50" bestFit="1" customWidth="1"/>
    <col min="10510" max="10510" width="7.88671875" style="50" customWidth="1"/>
    <col min="10511" max="10511" width="13.6640625" style="50" customWidth="1"/>
    <col min="10512" max="10512" width="6.44140625" style="50" customWidth="1"/>
    <col min="10513" max="10752" width="9.109375" style="50"/>
    <col min="10753" max="10753" width="6.109375" style="50" bestFit="1" customWidth="1"/>
    <col min="10754" max="10754" width="85.88671875" style="50" customWidth="1"/>
    <col min="10755" max="10755" width="16.33203125" style="50" customWidth="1"/>
    <col min="10756" max="10756" width="14.6640625" style="50" customWidth="1"/>
    <col min="10757" max="10757" width="16" style="50" customWidth="1"/>
    <col min="10758" max="10758" width="10.33203125" style="50" customWidth="1"/>
    <col min="10759" max="10759" width="15.5546875" style="50" customWidth="1"/>
    <col min="10760" max="10760" width="16.5546875" style="50" customWidth="1"/>
    <col min="10761" max="10761" width="17.5546875" style="50" customWidth="1"/>
    <col min="10762" max="10762" width="18.33203125" style="50" customWidth="1"/>
    <col min="10763" max="10763" width="15.109375" style="50" customWidth="1"/>
    <col min="10764" max="10764" width="21.6640625" style="50" customWidth="1"/>
    <col min="10765" max="10765" width="15.109375" style="50" bestFit="1" customWidth="1"/>
    <col min="10766" max="10766" width="7.88671875" style="50" customWidth="1"/>
    <col min="10767" max="10767" width="13.6640625" style="50" customWidth="1"/>
    <col min="10768" max="10768" width="6.44140625" style="50" customWidth="1"/>
    <col min="10769" max="11008" width="9.109375" style="50"/>
    <col min="11009" max="11009" width="6.109375" style="50" bestFit="1" customWidth="1"/>
    <col min="11010" max="11010" width="85.88671875" style="50" customWidth="1"/>
    <col min="11011" max="11011" width="16.33203125" style="50" customWidth="1"/>
    <col min="11012" max="11012" width="14.6640625" style="50" customWidth="1"/>
    <col min="11013" max="11013" width="16" style="50" customWidth="1"/>
    <col min="11014" max="11014" width="10.33203125" style="50" customWidth="1"/>
    <col min="11015" max="11015" width="15.5546875" style="50" customWidth="1"/>
    <col min="11016" max="11016" width="16.5546875" style="50" customWidth="1"/>
    <col min="11017" max="11017" width="17.5546875" style="50" customWidth="1"/>
    <col min="11018" max="11018" width="18.33203125" style="50" customWidth="1"/>
    <col min="11019" max="11019" width="15.109375" style="50" customWidth="1"/>
    <col min="11020" max="11020" width="21.6640625" style="50" customWidth="1"/>
    <col min="11021" max="11021" width="15.109375" style="50" bestFit="1" customWidth="1"/>
    <col min="11022" max="11022" width="7.88671875" style="50" customWidth="1"/>
    <col min="11023" max="11023" width="13.6640625" style="50" customWidth="1"/>
    <col min="11024" max="11024" width="6.44140625" style="50" customWidth="1"/>
    <col min="11025" max="11264" width="9.109375" style="50"/>
    <col min="11265" max="11265" width="6.109375" style="50" bestFit="1" customWidth="1"/>
    <col min="11266" max="11266" width="85.88671875" style="50" customWidth="1"/>
    <col min="11267" max="11267" width="16.33203125" style="50" customWidth="1"/>
    <col min="11268" max="11268" width="14.6640625" style="50" customWidth="1"/>
    <col min="11269" max="11269" width="16" style="50" customWidth="1"/>
    <col min="11270" max="11270" width="10.33203125" style="50" customWidth="1"/>
    <col min="11271" max="11271" width="15.5546875" style="50" customWidth="1"/>
    <col min="11272" max="11272" width="16.5546875" style="50" customWidth="1"/>
    <col min="11273" max="11273" width="17.5546875" style="50" customWidth="1"/>
    <col min="11274" max="11274" width="18.33203125" style="50" customWidth="1"/>
    <col min="11275" max="11275" width="15.109375" style="50" customWidth="1"/>
    <col min="11276" max="11276" width="21.6640625" style="50" customWidth="1"/>
    <col min="11277" max="11277" width="15.109375" style="50" bestFit="1" customWidth="1"/>
    <col min="11278" max="11278" width="7.88671875" style="50" customWidth="1"/>
    <col min="11279" max="11279" width="13.6640625" style="50" customWidth="1"/>
    <col min="11280" max="11280" width="6.44140625" style="50" customWidth="1"/>
    <col min="11281" max="11520" width="9.109375" style="50"/>
    <col min="11521" max="11521" width="6.109375" style="50" bestFit="1" customWidth="1"/>
    <col min="11522" max="11522" width="85.88671875" style="50" customWidth="1"/>
    <col min="11523" max="11523" width="16.33203125" style="50" customWidth="1"/>
    <col min="11524" max="11524" width="14.6640625" style="50" customWidth="1"/>
    <col min="11525" max="11525" width="16" style="50" customWidth="1"/>
    <col min="11526" max="11526" width="10.33203125" style="50" customWidth="1"/>
    <col min="11527" max="11527" width="15.5546875" style="50" customWidth="1"/>
    <col min="11528" max="11528" width="16.5546875" style="50" customWidth="1"/>
    <col min="11529" max="11529" width="17.5546875" style="50" customWidth="1"/>
    <col min="11530" max="11530" width="18.33203125" style="50" customWidth="1"/>
    <col min="11531" max="11531" width="15.109375" style="50" customWidth="1"/>
    <col min="11532" max="11532" width="21.6640625" style="50" customWidth="1"/>
    <col min="11533" max="11533" width="15.109375" style="50" bestFit="1" customWidth="1"/>
    <col min="11534" max="11534" width="7.88671875" style="50" customWidth="1"/>
    <col min="11535" max="11535" width="13.6640625" style="50" customWidth="1"/>
    <col min="11536" max="11536" width="6.44140625" style="50" customWidth="1"/>
    <col min="11537" max="11776" width="9.109375" style="50"/>
    <col min="11777" max="11777" width="6.109375" style="50" bestFit="1" customWidth="1"/>
    <col min="11778" max="11778" width="85.88671875" style="50" customWidth="1"/>
    <col min="11779" max="11779" width="16.33203125" style="50" customWidth="1"/>
    <col min="11780" max="11780" width="14.6640625" style="50" customWidth="1"/>
    <col min="11781" max="11781" width="16" style="50" customWidth="1"/>
    <col min="11782" max="11782" width="10.33203125" style="50" customWidth="1"/>
    <col min="11783" max="11783" width="15.5546875" style="50" customWidth="1"/>
    <col min="11784" max="11784" width="16.5546875" style="50" customWidth="1"/>
    <col min="11785" max="11785" width="17.5546875" style="50" customWidth="1"/>
    <col min="11786" max="11786" width="18.33203125" style="50" customWidth="1"/>
    <col min="11787" max="11787" width="15.109375" style="50" customWidth="1"/>
    <col min="11788" max="11788" width="21.6640625" style="50" customWidth="1"/>
    <col min="11789" max="11789" width="15.109375" style="50" bestFit="1" customWidth="1"/>
    <col min="11790" max="11790" width="7.88671875" style="50" customWidth="1"/>
    <col min="11791" max="11791" width="13.6640625" style="50" customWidth="1"/>
    <col min="11792" max="11792" width="6.44140625" style="50" customWidth="1"/>
    <col min="11793" max="12032" width="9.109375" style="50"/>
    <col min="12033" max="12033" width="6.109375" style="50" bestFit="1" customWidth="1"/>
    <col min="12034" max="12034" width="85.88671875" style="50" customWidth="1"/>
    <col min="12035" max="12035" width="16.33203125" style="50" customWidth="1"/>
    <col min="12036" max="12036" width="14.6640625" style="50" customWidth="1"/>
    <col min="12037" max="12037" width="16" style="50" customWidth="1"/>
    <col min="12038" max="12038" width="10.33203125" style="50" customWidth="1"/>
    <col min="12039" max="12039" width="15.5546875" style="50" customWidth="1"/>
    <col min="12040" max="12040" width="16.5546875" style="50" customWidth="1"/>
    <col min="12041" max="12041" width="17.5546875" style="50" customWidth="1"/>
    <col min="12042" max="12042" width="18.33203125" style="50" customWidth="1"/>
    <col min="12043" max="12043" width="15.109375" style="50" customWidth="1"/>
    <col min="12044" max="12044" width="21.6640625" style="50" customWidth="1"/>
    <col min="12045" max="12045" width="15.109375" style="50" bestFit="1" customWidth="1"/>
    <col min="12046" max="12046" width="7.88671875" style="50" customWidth="1"/>
    <col min="12047" max="12047" width="13.6640625" style="50" customWidth="1"/>
    <col min="12048" max="12048" width="6.44140625" style="50" customWidth="1"/>
    <col min="12049" max="12288" width="9.109375" style="50"/>
    <col min="12289" max="12289" width="6.109375" style="50" bestFit="1" customWidth="1"/>
    <col min="12290" max="12290" width="85.88671875" style="50" customWidth="1"/>
    <col min="12291" max="12291" width="16.33203125" style="50" customWidth="1"/>
    <col min="12292" max="12292" width="14.6640625" style="50" customWidth="1"/>
    <col min="12293" max="12293" width="16" style="50" customWidth="1"/>
    <col min="12294" max="12294" width="10.33203125" style="50" customWidth="1"/>
    <col min="12295" max="12295" width="15.5546875" style="50" customWidth="1"/>
    <col min="12296" max="12296" width="16.5546875" style="50" customWidth="1"/>
    <col min="12297" max="12297" width="17.5546875" style="50" customWidth="1"/>
    <col min="12298" max="12298" width="18.33203125" style="50" customWidth="1"/>
    <col min="12299" max="12299" width="15.109375" style="50" customWidth="1"/>
    <col min="12300" max="12300" width="21.6640625" style="50" customWidth="1"/>
    <col min="12301" max="12301" width="15.109375" style="50" bestFit="1" customWidth="1"/>
    <col min="12302" max="12302" width="7.88671875" style="50" customWidth="1"/>
    <col min="12303" max="12303" width="13.6640625" style="50" customWidth="1"/>
    <col min="12304" max="12304" width="6.44140625" style="50" customWidth="1"/>
    <col min="12305" max="12544" width="9.109375" style="50"/>
    <col min="12545" max="12545" width="6.109375" style="50" bestFit="1" customWidth="1"/>
    <col min="12546" max="12546" width="85.88671875" style="50" customWidth="1"/>
    <col min="12547" max="12547" width="16.33203125" style="50" customWidth="1"/>
    <col min="12548" max="12548" width="14.6640625" style="50" customWidth="1"/>
    <col min="12549" max="12549" width="16" style="50" customWidth="1"/>
    <col min="12550" max="12550" width="10.33203125" style="50" customWidth="1"/>
    <col min="12551" max="12551" width="15.5546875" style="50" customWidth="1"/>
    <col min="12552" max="12552" width="16.5546875" style="50" customWidth="1"/>
    <col min="12553" max="12553" width="17.5546875" style="50" customWidth="1"/>
    <col min="12554" max="12554" width="18.33203125" style="50" customWidth="1"/>
    <col min="12555" max="12555" width="15.109375" style="50" customWidth="1"/>
    <col min="12556" max="12556" width="21.6640625" style="50" customWidth="1"/>
    <col min="12557" max="12557" width="15.109375" style="50" bestFit="1" customWidth="1"/>
    <col min="12558" max="12558" width="7.88671875" style="50" customWidth="1"/>
    <col min="12559" max="12559" width="13.6640625" style="50" customWidth="1"/>
    <col min="12560" max="12560" width="6.44140625" style="50" customWidth="1"/>
    <col min="12561" max="12800" width="9.109375" style="50"/>
    <col min="12801" max="12801" width="6.109375" style="50" bestFit="1" customWidth="1"/>
    <col min="12802" max="12802" width="85.88671875" style="50" customWidth="1"/>
    <col min="12803" max="12803" width="16.33203125" style="50" customWidth="1"/>
    <col min="12804" max="12804" width="14.6640625" style="50" customWidth="1"/>
    <col min="12805" max="12805" width="16" style="50" customWidth="1"/>
    <col min="12806" max="12806" width="10.33203125" style="50" customWidth="1"/>
    <col min="12807" max="12807" width="15.5546875" style="50" customWidth="1"/>
    <col min="12808" max="12808" width="16.5546875" style="50" customWidth="1"/>
    <col min="12809" max="12809" width="17.5546875" style="50" customWidth="1"/>
    <col min="12810" max="12810" width="18.33203125" style="50" customWidth="1"/>
    <col min="12811" max="12811" width="15.109375" style="50" customWidth="1"/>
    <col min="12812" max="12812" width="21.6640625" style="50" customWidth="1"/>
    <col min="12813" max="12813" width="15.109375" style="50" bestFit="1" customWidth="1"/>
    <col min="12814" max="12814" width="7.88671875" style="50" customWidth="1"/>
    <col min="12815" max="12815" width="13.6640625" style="50" customWidth="1"/>
    <col min="12816" max="12816" width="6.44140625" style="50" customWidth="1"/>
    <col min="12817" max="13056" width="9.109375" style="50"/>
    <col min="13057" max="13057" width="6.109375" style="50" bestFit="1" customWidth="1"/>
    <col min="13058" max="13058" width="85.88671875" style="50" customWidth="1"/>
    <col min="13059" max="13059" width="16.33203125" style="50" customWidth="1"/>
    <col min="13060" max="13060" width="14.6640625" style="50" customWidth="1"/>
    <col min="13061" max="13061" width="16" style="50" customWidth="1"/>
    <col min="13062" max="13062" width="10.33203125" style="50" customWidth="1"/>
    <col min="13063" max="13063" width="15.5546875" style="50" customWidth="1"/>
    <col min="13064" max="13064" width="16.5546875" style="50" customWidth="1"/>
    <col min="13065" max="13065" width="17.5546875" style="50" customWidth="1"/>
    <col min="13066" max="13066" width="18.33203125" style="50" customWidth="1"/>
    <col min="13067" max="13067" width="15.109375" style="50" customWidth="1"/>
    <col min="13068" max="13068" width="21.6640625" style="50" customWidth="1"/>
    <col min="13069" max="13069" width="15.109375" style="50" bestFit="1" customWidth="1"/>
    <col min="13070" max="13070" width="7.88671875" style="50" customWidth="1"/>
    <col min="13071" max="13071" width="13.6640625" style="50" customWidth="1"/>
    <col min="13072" max="13072" width="6.44140625" style="50" customWidth="1"/>
    <col min="13073" max="13312" width="9.109375" style="50"/>
    <col min="13313" max="13313" width="6.109375" style="50" bestFit="1" customWidth="1"/>
    <col min="13314" max="13314" width="85.88671875" style="50" customWidth="1"/>
    <col min="13315" max="13315" width="16.33203125" style="50" customWidth="1"/>
    <col min="13316" max="13316" width="14.6640625" style="50" customWidth="1"/>
    <col min="13317" max="13317" width="16" style="50" customWidth="1"/>
    <col min="13318" max="13318" width="10.33203125" style="50" customWidth="1"/>
    <col min="13319" max="13319" width="15.5546875" style="50" customWidth="1"/>
    <col min="13320" max="13320" width="16.5546875" style="50" customWidth="1"/>
    <col min="13321" max="13321" width="17.5546875" style="50" customWidth="1"/>
    <col min="13322" max="13322" width="18.33203125" style="50" customWidth="1"/>
    <col min="13323" max="13323" width="15.109375" style="50" customWidth="1"/>
    <col min="13324" max="13324" width="21.6640625" style="50" customWidth="1"/>
    <col min="13325" max="13325" width="15.109375" style="50" bestFit="1" customWidth="1"/>
    <col min="13326" max="13326" width="7.88671875" style="50" customWidth="1"/>
    <col min="13327" max="13327" width="13.6640625" style="50" customWidth="1"/>
    <col min="13328" max="13328" width="6.44140625" style="50" customWidth="1"/>
    <col min="13329" max="13568" width="9.109375" style="50"/>
    <col min="13569" max="13569" width="6.109375" style="50" bestFit="1" customWidth="1"/>
    <col min="13570" max="13570" width="85.88671875" style="50" customWidth="1"/>
    <col min="13571" max="13571" width="16.33203125" style="50" customWidth="1"/>
    <col min="13572" max="13572" width="14.6640625" style="50" customWidth="1"/>
    <col min="13573" max="13573" width="16" style="50" customWidth="1"/>
    <col min="13574" max="13574" width="10.33203125" style="50" customWidth="1"/>
    <col min="13575" max="13575" width="15.5546875" style="50" customWidth="1"/>
    <col min="13576" max="13576" width="16.5546875" style="50" customWidth="1"/>
    <col min="13577" max="13577" width="17.5546875" style="50" customWidth="1"/>
    <col min="13578" max="13578" width="18.33203125" style="50" customWidth="1"/>
    <col min="13579" max="13579" width="15.109375" style="50" customWidth="1"/>
    <col min="13580" max="13580" width="21.6640625" style="50" customWidth="1"/>
    <col min="13581" max="13581" width="15.109375" style="50" bestFit="1" customWidth="1"/>
    <col min="13582" max="13582" width="7.88671875" style="50" customWidth="1"/>
    <col min="13583" max="13583" width="13.6640625" style="50" customWidth="1"/>
    <col min="13584" max="13584" width="6.44140625" style="50" customWidth="1"/>
    <col min="13585" max="13824" width="9.109375" style="50"/>
    <col min="13825" max="13825" width="6.109375" style="50" bestFit="1" customWidth="1"/>
    <col min="13826" max="13826" width="85.88671875" style="50" customWidth="1"/>
    <col min="13827" max="13827" width="16.33203125" style="50" customWidth="1"/>
    <col min="13828" max="13828" width="14.6640625" style="50" customWidth="1"/>
    <col min="13829" max="13829" width="16" style="50" customWidth="1"/>
    <col min="13830" max="13830" width="10.33203125" style="50" customWidth="1"/>
    <col min="13831" max="13831" width="15.5546875" style="50" customWidth="1"/>
    <col min="13832" max="13832" width="16.5546875" style="50" customWidth="1"/>
    <col min="13833" max="13833" width="17.5546875" style="50" customWidth="1"/>
    <col min="13834" max="13834" width="18.33203125" style="50" customWidth="1"/>
    <col min="13835" max="13835" width="15.109375" style="50" customWidth="1"/>
    <col min="13836" max="13836" width="21.6640625" style="50" customWidth="1"/>
    <col min="13837" max="13837" width="15.109375" style="50" bestFit="1" customWidth="1"/>
    <col min="13838" max="13838" width="7.88671875" style="50" customWidth="1"/>
    <col min="13839" max="13839" width="13.6640625" style="50" customWidth="1"/>
    <col min="13840" max="13840" width="6.44140625" style="50" customWidth="1"/>
    <col min="13841" max="14080" width="9.109375" style="50"/>
    <col min="14081" max="14081" width="6.109375" style="50" bestFit="1" customWidth="1"/>
    <col min="14082" max="14082" width="85.88671875" style="50" customWidth="1"/>
    <col min="14083" max="14083" width="16.33203125" style="50" customWidth="1"/>
    <col min="14084" max="14084" width="14.6640625" style="50" customWidth="1"/>
    <col min="14085" max="14085" width="16" style="50" customWidth="1"/>
    <col min="14086" max="14086" width="10.33203125" style="50" customWidth="1"/>
    <col min="14087" max="14087" width="15.5546875" style="50" customWidth="1"/>
    <col min="14088" max="14088" width="16.5546875" style="50" customWidth="1"/>
    <col min="14089" max="14089" width="17.5546875" style="50" customWidth="1"/>
    <col min="14090" max="14090" width="18.33203125" style="50" customWidth="1"/>
    <col min="14091" max="14091" width="15.109375" style="50" customWidth="1"/>
    <col min="14092" max="14092" width="21.6640625" style="50" customWidth="1"/>
    <col min="14093" max="14093" width="15.109375" style="50" bestFit="1" customWidth="1"/>
    <col min="14094" max="14094" width="7.88671875" style="50" customWidth="1"/>
    <col min="14095" max="14095" width="13.6640625" style="50" customWidth="1"/>
    <col min="14096" max="14096" width="6.44140625" style="50" customWidth="1"/>
    <col min="14097" max="14336" width="9.109375" style="50"/>
    <col min="14337" max="14337" width="6.109375" style="50" bestFit="1" customWidth="1"/>
    <col min="14338" max="14338" width="85.88671875" style="50" customWidth="1"/>
    <col min="14339" max="14339" width="16.33203125" style="50" customWidth="1"/>
    <col min="14340" max="14340" width="14.6640625" style="50" customWidth="1"/>
    <col min="14341" max="14341" width="16" style="50" customWidth="1"/>
    <col min="14342" max="14342" width="10.33203125" style="50" customWidth="1"/>
    <col min="14343" max="14343" width="15.5546875" style="50" customWidth="1"/>
    <col min="14344" max="14344" width="16.5546875" style="50" customWidth="1"/>
    <col min="14345" max="14345" width="17.5546875" style="50" customWidth="1"/>
    <col min="14346" max="14346" width="18.33203125" style="50" customWidth="1"/>
    <col min="14347" max="14347" width="15.109375" style="50" customWidth="1"/>
    <col min="14348" max="14348" width="21.6640625" style="50" customWidth="1"/>
    <col min="14349" max="14349" width="15.109375" style="50" bestFit="1" customWidth="1"/>
    <col min="14350" max="14350" width="7.88671875" style="50" customWidth="1"/>
    <col min="14351" max="14351" width="13.6640625" style="50" customWidth="1"/>
    <col min="14352" max="14352" width="6.44140625" style="50" customWidth="1"/>
    <col min="14353" max="14592" width="9.109375" style="50"/>
    <col min="14593" max="14593" width="6.109375" style="50" bestFit="1" customWidth="1"/>
    <col min="14594" max="14594" width="85.88671875" style="50" customWidth="1"/>
    <col min="14595" max="14595" width="16.33203125" style="50" customWidth="1"/>
    <col min="14596" max="14596" width="14.6640625" style="50" customWidth="1"/>
    <col min="14597" max="14597" width="16" style="50" customWidth="1"/>
    <col min="14598" max="14598" width="10.33203125" style="50" customWidth="1"/>
    <col min="14599" max="14599" width="15.5546875" style="50" customWidth="1"/>
    <col min="14600" max="14600" width="16.5546875" style="50" customWidth="1"/>
    <col min="14601" max="14601" width="17.5546875" style="50" customWidth="1"/>
    <col min="14602" max="14602" width="18.33203125" style="50" customWidth="1"/>
    <col min="14603" max="14603" width="15.109375" style="50" customWidth="1"/>
    <col min="14604" max="14604" width="21.6640625" style="50" customWidth="1"/>
    <col min="14605" max="14605" width="15.109375" style="50" bestFit="1" customWidth="1"/>
    <col min="14606" max="14606" width="7.88671875" style="50" customWidth="1"/>
    <col min="14607" max="14607" width="13.6640625" style="50" customWidth="1"/>
    <col min="14608" max="14608" width="6.44140625" style="50" customWidth="1"/>
    <col min="14609" max="14848" width="9.109375" style="50"/>
    <col min="14849" max="14849" width="6.109375" style="50" bestFit="1" customWidth="1"/>
    <col min="14850" max="14850" width="85.88671875" style="50" customWidth="1"/>
    <col min="14851" max="14851" width="16.33203125" style="50" customWidth="1"/>
    <col min="14852" max="14852" width="14.6640625" style="50" customWidth="1"/>
    <col min="14853" max="14853" width="16" style="50" customWidth="1"/>
    <col min="14854" max="14854" width="10.33203125" style="50" customWidth="1"/>
    <col min="14855" max="14855" width="15.5546875" style="50" customWidth="1"/>
    <col min="14856" max="14856" width="16.5546875" style="50" customWidth="1"/>
    <col min="14857" max="14857" width="17.5546875" style="50" customWidth="1"/>
    <col min="14858" max="14858" width="18.33203125" style="50" customWidth="1"/>
    <col min="14859" max="14859" width="15.109375" style="50" customWidth="1"/>
    <col min="14860" max="14860" width="21.6640625" style="50" customWidth="1"/>
    <col min="14861" max="14861" width="15.109375" style="50" bestFit="1" customWidth="1"/>
    <col min="14862" max="14862" width="7.88671875" style="50" customWidth="1"/>
    <col min="14863" max="14863" width="13.6640625" style="50" customWidth="1"/>
    <col min="14864" max="14864" width="6.44140625" style="50" customWidth="1"/>
    <col min="14865" max="15104" width="9.109375" style="50"/>
    <col min="15105" max="15105" width="6.109375" style="50" bestFit="1" customWidth="1"/>
    <col min="15106" max="15106" width="85.88671875" style="50" customWidth="1"/>
    <col min="15107" max="15107" width="16.33203125" style="50" customWidth="1"/>
    <col min="15108" max="15108" width="14.6640625" style="50" customWidth="1"/>
    <col min="15109" max="15109" width="16" style="50" customWidth="1"/>
    <col min="15110" max="15110" width="10.33203125" style="50" customWidth="1"/>
    <col min="15111" max="15111" width="15.5546875" style="50" customWidth="1"/>
    <col min="15112" max="15112" width="16.5546875" style="50" customWidth="1"/>
    <col min="15113" max="15113" width="17.5546875" style="50" customWidth="1"/>
    <col min="15114" max="15114" width="18.33203125" style="50" customWidth="1"/>
    <col min="15115" max="15115" width="15.109375" style="50" customWidth="1"/>
    <col min="15116" max="15116" width="21.6640625" style="50" customWidth="1"/>
    <col min="15117" max="15117" width="15.109375" style="50" bestFit="1" customWidth="1"/>
    <col min="15118" max="15118" width="7.88671875" style="50" customWidth="1"/>
    <col min="15119" max="15119" width="13.6640625" style="50" customWidth="1"/>
    <col min="15120" max="15120" width="6.44140625" style="50" customWidth="1"/>
    <col min="15121" max="15360" width="9.109375" style="50"/>
    <col min="15361" max="15361" width="6.109375" style="50" bestFit="1" customWidth="1"/>
    <col min="15362" max="15362" width="85.88671875" style="50" customWidth="1"/>
    <col min="15363" max="15363" width="16.33203125" style="50" customWidth="1"/>
    <col min="15364" max="15364" width="14.6640625" style="50" customWidth="1"/>
    <col min="15365" max="15365" width="16" style="50" customWidth="1"/>
    <col min="15366" max="15366" width="10.33203125" style="50" customWidth="1"/>
    <col min="15367" max="15367" width="15.5546875" style="50" customWidth="1"/>
    <col min="15368" max="15368" width="16.5546875" style="50" customWidth="1"/>
    <col min="15369" max="15369" width="17.5546875" style="50" customWidth="1"/>
    <col min="15370" max="15370" width="18.33203125" style="50" customWidth="1"/>
    <col min="15371" max="15371" width="15.109375" style="50" customWidth="1"/>
    <col min="15372" max="15372" width="21.6640625" style="50" customWidth="1"/>
    <col min="15373" max="15373" width="15.109375" style="50" bestFit="1" customWidth="1"/>
    <col min="15374" max="15374" width="7.88671875" style="50" customWidth="1"/>
    <col min="15375" max="15375" width="13.6640625" style="50" customWidth="1"/>
    <col min="15376" max="15376" width="6.44140625" style="50" customWidth="1"/>
    <col min="15377" max="15616" width="9.109375" style="50"/>
    <col min="15617" max="15617" width="6.109375" style="50" bestFit="1" customWidth="1"/>
    <col min="15618" max="15618" width="85.88671875" style="50" customWidth="1"/>
    <col min="15619" max="15619" width="16.33203125" style="50" customWidth="1"/>
    <col min="15620" max="15620" width="14.6640625" style="50" customWidth="1"/>
    <col min="15621" max="15621" width="16" style="50" customWidth="1"/>
    <col min="15622" max="15622" width="10.33203125" style="50" customWidth="1"/>
    <col min="15623" max="15623" width="15.5546875" style="50" customWidth="1"/>
    <col min="15624" max="15624" width="16.5546875" style="50" customWidth="1"/>
    <col min="15625" max="15625" width="17.5546875" style="50" customWidth="1"/>
    <col min="15626" max="15626" width="18.33203125" style="50" customWidth="1"/>
    <col min="15627" max="15627" width="15.109375" style="50" customWidth="1"/>
    <col min="15628" max="15628" width="21.6640625" style="50" customWidth="1"/>
    <col min="15629" max="15629" width="15.109375" style="50" bestFit="1" customWidth="1"/>
    <col min="15630" max="15630" width="7.88671875" style="50" customWidth="1"/>
    <col min="15631" max="15631" width="13.6640625" style="50" customWidth="1"/>
    <col min="15632" max="15632" width="6.44140625" style="50" customWidth="1"/>
    <col min="15633" max="15872" width="9.109375" style="50"/>
    <col min="15873" max="15873" width="6.109375" style="50" bestFit="1" customWidth="1"/>
    <col min="15874" max="15874" width="85.88671875" style="50" customWidth="1"/>
    <col min="15875" max="15875" width="16.33203125" style="50" customWidth="1"/>
    <col min="15876" max="15876" width="14.6640625" style="50" customWidth="1"/>
    <col min="15877" max="15877" width="16" style="50" customWidth="1"/>
    <col min="15878" max="15878" width="10.33203125" style="50" customWidth="1"/>
    <col min="15879" max="15879" width="15.5546875" style="50" customWidth="1"/>
    <col min="15880" max="15880" width="16.5546875" style="50" customWidth="1"/>
    <col min="15881" max="15881" width="17.5546875" style="50" customWidth="1"/>
    <col min="15882" max="15882" width="18.33203125" style="50" customWidth="1"/>
    <col min="15883" max="15883" width="15.109375" style="50" customWidth="1"/>
    <col min="15884" max="15884" width="21.6640625" style="50" customWidth="1"/>
    <col min="15885" max="15885" width="15.109375" style="50" bestFit="1" customWidth="1"/>
    <col min="15886" max="15886" width="7.88671875" style="50" customWidth="1"/>
    <col min="15887" max="15887" width="13.6640625" style="50" customWidth="1"/>
    <col min="15888" max="15888" width="6.44140625" style="50" customWidth="1"/>
    <col min="15889" max="16128" width="9.109375" style="50"/>
    <col min="16129" max="16129" width="6.109375" style="50" bestFit="1" customWidth="1"/>
    <col min="16130" max="16130" width="85.88671875" style="50" customWidth="1"/>
    <col min="16131" max="16131" width="16.33203125" style="50" customWidth="1"/>
    <col min="16132" max="16132" width="14.6640625" style="50" customWidth="1"/>
    <col min="16133" max="16133" width="16" style="50" customWidth="1"/>
    <col min="16134" max="16134" width="10.33203125" style="50" customWidth="1"/>
    <col min="16135" max="16135" width="15.5546875" style="50" customWidth="1"/>
    <col min="16136" max="16136" width="16.5546875" style="50" customWidth="1"/>
    <col min="16137" max="16137" width="17.5546875" style="50" customWidth="1"/>
    <col min="16138" max="16138" width="18.33203125" style="50" customWidth="1"/>
    <col min="16139" max="16139" width="15.109375" style="50" customWidth="1"/>
    <col min="16140" max="16140" width="21.6640625" style="50" customWidth="1"/>
    <col min="16141" max="16141" width="15.109375" style="50" bestFit="1" customWidth="1"/>
    <col min="16142" max="16142" width="7.88671875" style="50" customWidth="1"/>
    <col min="16143" max="16143" width="13.6640625" style="50" customWidth="1"/>
    <col min="16144" max="16144" width="6.44140625" style="50" customWidth="1"/>
    <col min="16145" max="16384" width="9.109375" style="50"/>
  </cols>
  <sheetData>
    <row r="2" spans="1:16" x14ac:dyDescent="0.3">
      <c r="A2" s="159" t="s">
        <v>1059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6" x14ac:dyDescent="0.3">
      <c r="A3" s="159" t="s">
        <v>1060</v>
      </c>
      <c r="B3" s="159"/>
      <c r="C3" s="159"/>
      <c r="D3" s="159"/>
      <c r="E3" s="159"/>
      <c r="F3" s="159"/>
      <c r="G3" s="159"/>
      <c r="H3" s="159"/>
      <c r="I3" s="159"/>
      <c r="J3" s="159"/>
      <c r="K3" s="51"/>
    </row>
    <row r="4" spans="1:16" x14ac:dyDescent="0.3">
      <c r="A4" s="159" t="s">
        <v>1100</v>
      </c>
      <c r="B4" s="159"/>
      <c r="C4" s="159"/>
      <c r="D4" s="159"/>
      <c r="E4" s="159"/>
      <c r="F4" s="159"/>
      <c r="G4" s="159"/>
      <c r="H4" s="159"/>
      <c r="I4" s="159"/>
      <c r="J4" s="159"/>
      <c r="K4" s="51"/>
    </row>
    <row r="5" spans="1:16" x14ac:dyDescent="0.3">
      <c r="A5" s="160" t="s">
        <v>1061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6" x14ac:dyDescent="0.3">
      <c r="A6" s="52"/>
      <c r="B6" s="52"/>
      <c r="C6" s="52"/>
      <c r="D6" s="52"/>
      <c r="E6" s="52"/>
      <c r="F6" s="52"/>
      <c r="G6" s="52"/>
      <c r="H6" s="52"/>
      <c r="I6" s="52"/>
      <c r="J6" s="53" t="s">
        <v>1062</v>
      </c>
    </row>
    <row r="7" spans="1:16" ht="40.799999999999997" x14ac:dyDescent="0.3">
      <c r="A7" s="54" t="s">
        <v>1063</v>
      </c>
      <c r="B7" s="54" t="s">
        <v>1064</v>
      </c>
      <c r="C7" s="55" t="s">
        <v>1101</v>
      </c>
      <c r="D7" s="55" t="s">
        <v>1065</v>
      </c>
      <c r="E7" s="55" t="s">
        <v>1066</v>
      </c>
      <c r="F7" s="55" t="s">
        <v>1067</v>
      </c>
      <c r="G7" s="55" t="s">
        <v>1068</v>
      </c>
      <c r="H7" s="55" t="s">
        <v>1069</v>
      </c>
      <c r="I7" s="55" t="s">
        <v>1070</v>
      </c>
      <c r="J7" s="54" t="s">
        <v>1071</v>
      </c>
      <c r="K7" s="56"/>
      <c r="L7" s="51"/>
      <c r="M7" s="57"/>
    </row>
    <row r="8" spans="1:16" s="60" customFormat="1" ht="9.6" x14ac:dyDescent="0.3">
      <c r="A8" s="58">
        <v>1</v>
      </c>
      <c r="B8" s="58">
        <v>2</v>
      </c>
      <c r="C8" s="58">
        <v>3</v>
      </c>
      <c r="D8" s="58">
        <v>4</v>
      </c>
      <c r="E8" s="58" t="s">
        <v>1072</v>
      </c>
      <c r="F8" s="58" t="s">
        <v>1073</v>
      </c>
      <c r="G8" s="58">
        <v>7</v>
      </c>
      <c r="H8" s="58">
        <v>8</v>
      </c>
      <c r="I8" s="58">
        <v>9</v>
      </c>
      <c r="J8" s="58" t="s">
        <v>1074</v>
      </c>
      <c r="K8" s="59"/>
    </row>
    <row r="9" spans="1:16" s="68" customFormat="1" ht="13.2" x14ac:dyDescent="0.3">
      <c r="A9" s="161" t="s">
        <v>1075</v>
      </c>
      <c r="B9" s="161"/>
      <c r="C9" s="61">
        <v>40000000</v>
      </c>
      <c r="D9" s="61">
        <v>4753537.59</v>
      </c>
      <c r="E9" s="61">
        <v>35246462.409999996</v>
      </c>
      <c r="F9" s="93">
        <f>D9/C9</f>
        <v>0.11883843975</v>
      </c>
      <c r="G9" s="61">
        <f>G10</f>
        <v>385363.04</v>
      </c>
      <c r="H9" s="61">
        <v>0</v>
      </c>
      <c r="I9" s="61">
        <v>0</v>
      </c>
      <c r="J9" s="61">
        <v>34861099.369999997</v>
      </c>
      <c r="K9" s="62"/>
      <c r="L9" s="63"/>
      <c r="M9" s="64"/>
      <c r="N9" s="65"/>
      <c r="O9" s="66"/>
      <c r="P9" s="67"/>
    </row>
    <row r="10" spans="1:16" ht="79.2" x14ac:dyDescent="0.3">
      <c r="A10" s="54" t="s">
        <v>1076</v>
      </c>
      <c r="B10" s="88" t="s">
        <v>1077</v>
      </c>
      <c r="C10" s="69">
        <v>15000000</v>
      </c>
      <c r="D10" s="69">
        <v>3537.6</v>
      </c>
      <c r="E10" s="69">
        <v>14996462.4</v>
      </c>
      <c r="F10" s="92">
        <f>D10/C10</f>
        <v>2.3583999999999999E-4</v>
      </c>
      <c r="G10" s="91">
        <v>385363.04</v>
      </c>
      <c r="H10" s="71">
        <v>0</v>
      </c>
      <c r="I10" s="61">
        <v>0</v>
      </c>
      <c r="J10" s="71">
        <v>14611099.360000001</v>
      </c>
      <c r="K10" s="72"/>
      <c r="L10" s="63"/>
      <c r="M10" s="63"/>
      <c r="N10" s="56"/>
      <c r="O10" s="56"/>
      <c r="P10" s="56"/>
    </row>
    <row r="11" spans="1:16" ht="26.4" x14ac:dyDescent="0.3">
      <c r="A11" s="54" t="s">
        <v>1078</v>
      </c>
      <c r="B11" s="73" t="s">
        <v>1079</v>
      </c>
      <c r="C11" s="69">
        <v>25000000</v>
      </c>
      <c r="D11" s="69">
        <v>4749999.99</v>
      </c>
      <c r="E11" s="69">
        <v>20250000.009999998</v>
      </c>
      <c r="F11" s="92">
        <f>D11/C11</f>
        <v>0.1899999996</v>
      </c>
      <c r="G11" s="71">
        <v>0</v>
      </c>
      <c r="H11" s="69">
        <v>0</v>
      </c>
      <c r="I11" s="61">
        <v>0</v>
      </c>
      <c r="J11" s="71">
        <v>20250000.009999998</v>
      </c>
      <c r="K11" s="72"/>
      <c r="L11" s="51"/>
      <c r="M11" s="51"/>
    </row>
    <row r="12" spans="1:16" ht="24" x14ac:dyDescent="0.3">
      <c r="A12" s="54" t="s">
        <v>1080</v>
      </c>
      <c r="B12" s="89" t="s">
        <v>1081</v>
      </c>
      <c r="C12" s="69">
        <v>0</v>
      </c>
      <c r="D12" s="69">
        <v>0</v>
      </c>
      <c r="E12" s="69">
        <v>0</v>
      </c>
      <c r="F12" s="69">
        <v>0</v>
      </c>
      <c r="G12" s="71">
        <v>0</v>
      </c>
      <c r="H12" s="69">
        <v>0</v>
      </c>
      <c r="I12" s="61">
        <v>0</v>
      </c>
      <c r="J12" s="71">
        <v>0</v>
      </c>
      <c r="L12" s="51"/>
      <c r="M12" s="51"/>
    </row>
    <row r="13" spans="1:16" ht="24" x14ac:dyDescent="0.3">
      <c r="A13" s="54" t="s">
        <v>1082</v>
      </c>
      <c r="B13" s="90" t="s">
        <v>1083</v>
      </c>
      <c r="C13" s="69">
        <v>0</v>
      </c>
      <c r="D13" s="69">
        <v>0</v>
      </c>
      <c r="E13" s="69">
        <v>0</v>
      </c>
      <c r="F13" s="69">
        <v>0</v>
      </c>
      <c r="G13" s="71">
        <v>0</v>
      </c>
      <c r="H13" s="71">
        <v>0</v>
      </c>
      <c r="I13" s="61">
        <v>0</v>
      </c>
      <c r="J13" s="71">
        <v>0</v>
      </c>
      <c r="L13" s="51"/>
    </row>
    <row r="14" spans="1:16" ht="60" x14ac:dyDescent="0.3">
      <c r="A14" s="54" t="s">
        <v>1084</v>
      </c>
      <c r="B14" s="90" t="s">
        <v>1085</v>
      </c>
      <c r="C14" s="69">
        <v>0</v>
      </c>
      <c r="D14" s="69">
        <v>0</v>
      </c>
      <c r="E14" s="69">
        <v>0</v>
      </c>
      <c r="F14" s="69">
        <v>0</v>
      </c>
      <c r="G14" s="71">
        <v>0</v>
      </c>
      <c r="H14" s="71">
        <v>0</v>
      </c>
      <c r="I14" s="61">
        <v>0</v>
      </c>
      <c r="J14" s="71">
        <v>0</v>
      </c>
      <c r="L14" s="51"/>
    </row>
    <row r="15" spans="1:16" ht="24" x14ac:dyDescent="0.3">
      <c r="A15" s="54" t="s">
        <v>1086</v>
      </c>
      <c r="B15" s="74" t="s">
        <v>1087</v>
      </c>
      <c r="C15" s="69">
        <v>0</v>
      </c>
      <c r="D15" s="69">
        <v>0</v>
      </c>
      <c r="E15" s="69">
        <v>0</v>
      </c>
      <c r="F15" s="69">
        <v>0</v>
      </c>
      <c r="G15" s="71">
        <v>0</v>
      </c>
      <c r="H15" s="71">
        <v>0</v>
      </c>
      <c r="I15" s="61">
        <v>0</v>
      </c>
      <c r="J15" s="71">
        <v>0</v>
      </c>
    </row>
    <row r="16" spans="1:16" ht="48" x14ac:dyDescent="0.3">
      <c r="A16" s="54" t="s">
        <v>1088</v>
      </c>
      <c r="B16" s="75" t="s">
        <v>1089</v>
      </c>
      <c r="C16" s="69">
        <v>0</v>
      </c>
      <c r="D16" s="69">
        <v>0</v>
      </c>
      <c r="E16" s="69">
        <v>0</v>
      </c>
      <c r="F16" s="69">
        <v>0</v>
      </c>
      <c r="G16" s="71">
        <v>0</v>
      </c>
      <c r="H16" s="71">
        <v>0</v>
      </c>
      <c r="I16" s="61">
        <v>0</v>
      </c>
      <c r="J16" s="71">
        <v>0</v>
      </c>
    </row>
    <row r="17" spans="1:10" ht="36" x14ac:dyDescent="0.3">
      <c r="A17" s="54" t="s">
        <v>1090</v>
      </c>
      <c r="B17" s="75" t="s">
        <v>1091</v>
      </c>
      <c r="C17" s="76">
        <v>23500000</v>
      </c>
      <c r="D17" s="69">
        <v>4749999.99</v>
      </c>
      <c r="E17" s="69">
        <v>18750000.009999998</v>
      </c>
      <c r="F17" s="70">
        <v>0.71877067606060574</v>
      </c>
      <c r="G17" s="71">
        <v>0</v>
      </c>
      <c r="H17" s="71">
        <v>0</v>
      </c>
      <c r="I17" s="61">
        <v>0</v>
      </c>
      <c r="J17" s="71">
        <v>18750000.009999998</v>
      </c>
    </row>
    <row r="18" spans="1:10" ht="24" x14ac:dyDescent="0.3">
      <c r="A18" s="54" t="s">
        <v>1092</v>
      </c>
      <c r="B18" s="75" t="s">
        <v>1093</v>
      </c>
      <c r="C18" s="69">
        <v>500000</v>
      </c>
      <c r="D18" s="69">
        <v>0</v>
      </c>
      <c r="E18" s="69">
        <v>500000</v>
      </c>
      <c r="F18" s="70" t="s">
        <v>41</v>
      </c>
      <c r="G18" s="71">
        <v>0</v>
      </c>
      <c r="H18" s="69">
        <v>0</v>
      </c>
      <c r="I18" s="61">
        <v>0</v>
      </c>
      <c r="J18" s="71">
        <v>500000</v>
      </c>
    </row>
    <row r="19" spans="1:10" x14ac:dyDescent="0.3">
      <c r="A19" s="54" t="s">
        <v>1094</v>
      </c>
      <c r="B19" s="75" t="s">
        <v>1095</v>
      </c>
      <c r="C19" s="69">
        <v>0</v>
      </c>
      <c r="D19" s="69">
        <v>0</v>
      </c>
      <c r="E19" s="69">
        <v>0</v>
      </c>
      <c r="F19" s="69">
        <v>0</v>
      </c>
      <c r="G19" s="71">
        <v>0</v>
      </c>
      <c r="H19" s="71">
        <v>0</v>
      </c>
      <c r="I19" s="61">
        <v>0</v>
      </c>
      <c r="J19" s="71">
        <v>0</v>
      </c>
    </row>
    <row r="20" spans="1:10" x14ac:dyDescent="0.3">
      <c r="A20" s="54" t="s">
        <v>1096</v>
      </c>
      <c r="B20" s="75" t="s">
        <v>1097</v>
      </c>
      <c r="C20" s="69">
        <v>1000000</v>
      </c>
      <c r="D20" s="69">
        <v>9100000</v>
      </c>
      <c r="E20" s="69">
        <v>1000000</v>
      </c>
      <c r="F20" s="70">
        <v>0.7583333333333333</v>
      </c>
      <c r="G20" s="71">
        <v>0</v>
      </c>
      <c r="H20" s="71">
        <v>0</v>
      </c>
      <c r="I20" s="61">
        <v>0</v>
      </c>
      <c r="J20" s="71">
        <v>1000000</v>
      </c>
    </row>
    <row r="21" spans="1:10" ht="39.6" x14ac:dyDescent="0.3">
      <c r="A21" s="54" t="s">
        <v>1098</v>
      </c>
      <c r="B21" s="88" t="s">
        <v>1099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71">
        <v>0</v>
      </c>
      <c r="I21" s="61">
        <v>0</v>
      </c>
      <c r="J21" s="71">
        <v>0</v>
      </c>
    </row>
    <row r="22" spans="1:10" x14ac:dyDescent="0.3">
      <c r="E22" s="77"/>
    </row>
    <row r="23" spans="1:10" s="79" customFormat="1" ht="17.399999999999999" x14ac:dyDescent="0.25">
      <c r="A23" s="78"/>
      <c r="B23" s="162"/>
      <c r="C23" s="162"/>
      <c r="D23" s="162"/>
      <c r="E23" s="162"/>
      <c r="F23" s="162"/>
      <c r="G23" s="162"/>
      <c r="H23" s="162"/>
      <c r="I23" s="162"/>
      <c r="J23" s="162"/>
    </row>
    <row r="24" spans="1:10" s="79" customFormat="1" x14ac:dyDescent="0.3">
      <c r="A24" s="80"/>
      <c r="B24" s="80"/>
      <c r="C24" s="80"/>
      <c r="D24" s="80"/>
      <c r="E24" s="80"/>
      <c r="F24" s="81"/>
      <c r="G24" s="81"/>
      <c r="H24" s="81"/>
      <c r="I24" s="80"/>
      <c r="J24" s="82"/>
    </row>
    <row r="25" spans="1:10" s="81" customFormat="1" x14ac:dyDescent="0.3">
      <c r="A25" s="50"/>
      <c r="B25" s="50"/>
    </row>
    <row r="26" spans="1:10" s="81" customFormat="1" x14ac:dyDescent="0.3">
      <c r="A26" s="50"/>
      <c r="B26" s="50"/>
    </row>
    <row r="27" spans="1:10" s="81" customFormat="1" x14ac:dyDescent="0.3">
      <c r="A27" s="158"/>
      <c r="B27" s="158"/>
    </row>
    <row r="28" spans="1:10" s="81" customFormat="1" x14ac:dyDescent="0.3">
      <c r="A28" s="83"/>
      <c r="B28" s="84"/>
    </row>
    <row r="29" spans="1:10" s="81" customFormat="1" ht="17.399999999999999" x14ac:dyDescent="0.3">
      <c r="C29" s="85"/>
      <c r="D29" s="86"/>
      <c r="E29" s="85"/>
      <c r="F29" s="86"/>
      <c r="G29" s="87"/>
      <c r="H29" s="87"/>
    </row>
    <row r="30" spans="1:10" s="81" customFormat="1" ht="17.399999999999999" x14ac:dyDescent="0.3">
      <c r="C30" s="85"/>
      <c r="D30" s="86"/>
      <c r="E30" s="85"/>
      <c r="F30" s="86"/>
      <c r="G30" s="87"/>
      <c r="H30" s="87"/>
    </row>
    <row r="31" spans="1:10" s="81" customFormat="1" ht="17.399999999999999" x14ac:dyDescent="0.3">
      <c r="C31" s="85"/>
      <c r="D31" s="86"/>
      <c r="E31" s="85"/>
      <c r="F31" s="86"/>
      <c r="G31" s="87"/>
      <c r="H31" s="87"/>
    </row>
    <row r="32" spans="1:10" s="81" customFormat="1" ht="17.399999999999999" hidden="1" x14ac:dyDescent="0.3">
      <c r="C32" s="85"/>
      <c r="D32" s="86"/>
      <c r="E32" s="85"/>
      <c r="F32" s="86"/>
      <c r="G32" s="87"/>
      <c r="H32" s="87"/>
    </row>
    <row r="33" spans="1:4" s="81" customFormat="1" x14ac:dyDescent="0.3">
      <c r="A33" s="50"/>
      <c r="B33" s="50"/>
      <c r="C33" s="83"/>
      <c r="D33" s="83"/>
    </row>
    <row r="34" spans="1:4" s="81" customFormat="1" x14ac:dyDescent="0.3">
      <c r="A34" s="50"/>
      <c r="B34" s="50"/>
      <c r="C34" s="50"/>
      <c r="D34" s="50"/>
    </row>
    <row r="35" spans="1:4" s="81" customFormat="1" x14ac:dyDescent="0.3">
      <c r="A35" s="50"/>
      <c r="B35" s="50"/>
      <c r="C35" s="50"/>
      <c r="D35" s="50"/>
    </row>
    <row r="36" spans="1:4" x14ac:dyDescent="0.2">
      <c r="B36" s="83"/>
      <c r="C36" s="83"/>
      <c r="D36" s="83"/>
    </row>
  </sheetData>
  <mergeCells count="7">
    <mergeCell ref="A27:B27"/>
    <mergeCell ref="A2:J2"/>
    <mergeCell ref="A3:J3"/>
    <mergeCell ref="A4:J4"/>
    <mergeCell ref="A5:J5"/>
    <mergeCell ref="A9:B9"/>
    <mergeCell ref="B23:J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Источники!Область_печати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cp:lastModifiedBy>Грицюк Марина Геннадьевна</cp:lastModifiedBy>
  <cp:lastPrinted>2025-04-28T05:12:45Z</cp:lastPrinted>
  <dcterms:created xsi:type="dcterms:W3CDTF">2025-04-18T03:27:45Z</dcterms:created>
  <dcterms:modified xsi:type="dcterms:W3CDTF">2025-04-29T02:25:28Z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